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Auglaize\Wapakoneta\AUG-WAP-2311SR198&amp;SR501IntersectionReconfiguration\EngineersEstimate\ODOT General Summary and Sub-summary Sheets\"/>
    </mc:Choice>
  </mc:AlternateContent>
  <xr:revisionPtr revIDLastSave="0" documentId="13_ncr:1_{2EBD7B7D-194F-496E-8402-73764BB92A77}" xr6:coauthVersionLast="47" xr6:coauthVersionMax="47" xr10:uidLastSave="{00000000-0000-0000-0000-000000000000}"/>
  <bookViews>
    <workbookView visibility="hidden"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9" i="1" l="1"/>
  <c r="X39" i="1"/>
  <c r="X38" i="1"/>
  <c r="Q37" i="1"/>
  <c r="X37" i="1"/>
  <c r="Q36" i="1"/>
  <c r="X36" i="1"/>
  <c r="Q35" i="1"/>
  <c r="X35" i="1"/>
  <c r="X34" i="1"/>
  <c r="AF33" i="1"/>
  <c r="X33" i="1"/>
  <c r="M33" i="1"/>
  <c r="Q33" i="1" s="1"/>
  <c r="AF32" i="1"/>
  <c r="X32" i="1"/>
  <c r="Q32" i="1"/>
  <c r="AF31" i="1"/>
  <c r="AF30" i="1"/>
  <c r="X31" i="1"/>
  <c r="Q31" i="1"/>
  <c r="X30" i="1"/>
  <c r="Q30" i="1"/>
  <c r="Y28" i="1"/>
  <c r="W28" i="1"/>
  <c r="V28" i="1"/>
  <c r="U28" i="1"/>
  <c r="S28" i="1"/>
  <c r="P28" i="1"/>
  <c r="Y27" i="1"/>
  <c r="W27" i="1"/>
  <c r="V27" i="1"/>
  <c r="U27" i="1"/>
  <c r="S27" i="1"/>
  <c r="P27" i="1"/>
  <c r="AB25" i="1"/>
  <c r="X25" i="1"/>
  <c r="AC24" i="1"/>
  <c r="AA24" i="1"/>
  <c r="Z24" i="1"/>
  <c r="X24" i="1"/>
  <c r="W24" i="1"/>
  <c r="V24" i="1"/>
  <c r="S25" i="1"/>
  <c r="S24" i="1"/>
  <c r="P24" i="1"/>
  <c r="M25" i="1"/>
  <c r="P25" i="1" s="1"/>
  <c r="U23" i="1"/>
  <c r="U45" i="1" s="1"/>
  <c r="U11" i="1"/>
  <c r="U10" i="1"/>
  <c r="AA23" i="1"/>
  <c r="AA45" i="1" s="1"/>
  <c r="Z23" i="1"/>
  <c r="Z45" i="1" s="1"/>
  <c r="Y23" i="1"/>
  <c r="Y45" i="1" s="1"/>
  <c r="X23" i="1"/>
  <c r="X45" i="1" s="1"/>
  <c r="AA11" i="1"/>
  <c r="Z11" i="1"/>
  <c r="Y11" i="1"/>
  <c r="X11" i="1"/>
  <c r="AA10" i="1"/>
  <c r="Z10" i="1"/>
  <c r="Y10" i="1"/>
  <c r="X10" i="1"/>
  <c r="AF23" i="1"/>
  <c r="AF45" i="1" s="1"/>
  <c r="AE23" i="1"/>
  <c r="AE45" i="1" s="1"/>
  <c r="AD23" i="1"/>
  <c r="AD45" i="1" s="1"/>
  <c r="AC23" i="1"/>
  <c r="AC45" i="1" s="1"/>
  <c r="AB23" i="1"/>
  <c r="AB45" i="1" s="1"/>
  <c r="W23" i="1"/>
  <c r="W45" i="1" s="1"/>
  <c r="AF11" i="1"/>
  <c r="AE11" i="1"/>
  <c r="AD11" i="1"/>
  <c r="AC11" i="1"/>
  <c r="AB11" i="1"/>
  <c r="W11" i="1"/>
  <c r="AF10" i="1"/>
  <c r="AE10" i="1"/>
  <c r="AD10" i="1"/>
  <c r="AC10" i="1"/>
  <c r="AB10" i="1"/>
  <c r="W10" i="1"/>
  <c r="Q50" i="1" l="1"/>
  <c r="R50" i="1"/>
  <c r="S50" i="1"/>
  <c r="T50" i="1"/>
  <c r="V50" i="1"/>
  <c r="P123" i="1"/>
  <c r="R123" i="1"/>
  <c r="T10" i="1" l="1"/>
  <c r="AG208" i="1" l="1"/>
  <c r="V208" i="1"/>
  <c r="T208" i="1"/>
  <c r="S208" i="1"/>
  <c r="R208" i="1"/>
  <c r="Q208" i="1"/>
  <c r="P208" i="1"/>
  <c r="O208" i="1"/>
  <c r="L208" i="1"/>
  <c r="AG129" i="1"/>
  <c r="V129" i="1"/>
  <c r="T129" i="1"/>
  <c r="S129" i="1"/>
  <c r="R129" i="1"/>
  <c r="Q129" i="1"/>
  <c r="P129" i="1"/>
  <c r="O129" i="1"/>
  <c r="L129" i="1"/>
  <c r="AG51" i="1"/>
  <c r="V51" i="1"/>
  <c r="T51" i="1"/>
  <c r="S51" i="1"/>
  <c r="R51" i="1"/>
  <c r="Q51" i="1"/>
  <c r="P51" i="1"/>
  <c r="AG11" i="1"/>
  <c r="V11" i="1"/>
  <c r="T11" i="1"/>
  <c r="S11" i="1"/>
  <c r="R11" i="1"/>
  <c r="Q11" i="1"/>
  <c r="P11" i="1"/>
  <c r="AG281" i="1" l="1"/>
  <c r="V281" i="1"/>
  <c r="T281" i="1"/>
  <c r="S281" i="1"/>
  <c r="R281" i="1"/>
  <c r="Q281" i="1"/>
  <c r="P281" i="1"/>
  <c r="O281" i="1"/>
  <c r="L281" i="1"/>
  <c r="AG202" i="1"/>
  <c r="V202" i="1"/>
  <c r="T202" i="1"/>
  <c r="S202" i="1"/>
  <c r="R202" i="1"/>
  <c r="Q202" i="1"/>
  <c r="P202" i="1"/>
  <c r="O202" i="1"/>
  <c r="L202" i="1"/>
  <c r="AG220" i="1" l="1"/>
  <c r="V220" i="1"/>
  <c r="T220" i="1"/>
  <c r="S220" i="1"/>
  <c r="R220" i="1"/>
  <c r="Q220" i="1"/>
  <c r="P220" i="1"/>
  <c r="O220" i="1"/>
  <c r="L220" i="1"/>
  <c r="AG207" i="1"/>
  <c r="V207" i="1"/>
  <c r="T207" i="1"/>
  <c r="S207" i="1"/>
  <c r="R207" i="1"/>
  <c r="Q207" i="1"/>
  <c r="P207" i="1"/>
  <c r="O207" i="1"/>
  <c r="L207" i="1"/>
  <c r="AG141" i="1"/>
  <c r="V141" i="1"/>
  <c r="T141" i="1"/>
  <c r="S141" i="1"/>
  <c r="R141" i="1"/>
  <c r="Q141" i="1"/>
  <c r="P141" i="1"/>
  <c r="O141" i="1"/>
  <c r="L141" i="1"/>
  <c r="AG128" i="1"/>
  <c r="V128" i="1"/>
  <c r="T128" i="1"/>
  <c r="S128" i="1"/>
  <c r="R128" i="1"/>
  <c r="Q128" i="1"/>
  <c r="P128" i="1"/>
  <c r="O128" i="1"/>
  <c r="L128" i="1"/>
  <c r="AG63" i="1"/>
  <c r="AG123" i="1" s="1"/>
  <c r="V63" i="1"/>
  <c r="V123" i="1" s="1"/>
  <c r="T63" i="1"/>
  <c r="T123" i="1" s="1"/>
  <c r="S63" i="1"/>
  <c r="S123" i="1" s="1"/>
  <c r="R63" i="1"/>
  <c r="Q63" i="1"/>
  <c r="Q123" i="1" s="1"/>
  <c r="P63" i="1"/>
  <c r="AG50" i="1"/>
  <c r="P50" i="1"/>
  <c r="P23" i="1" l="1"/>
  <c r="P45" i="1" s="1"/>
  <c r="Q23" i="1"/>
  <c r="Q45" i="1" s="1"/>
  <c r="R23" i="1"/>
  <c r="R45" i="1" s="1"/>
  <c r="S23" i="1"/>
  <c r="S45" i="1" s="1"/>
  <c r="T23" i="1"/>
  <c r="T45" i="1" s="1"/>
  <c r="V23" i="1"/>
  <c r="V45" i="1" s="1"/>
  <c r="AG23" i="1"/>
  <c r="AG45" i="1" s="1"/>
  <c r="P10" i="1"/>
  <c r="Q10" i="1"/>
  <c r="R10" i="1"/>
  <c r="S10" i="1"/>
  <c r="V10" i="1"/>
  <c r="AG10" i="1"/>
  <c r="D7" i="1" l="1"/>
  <c r="D47" i="1" s="1"/>
  <c r="D125" i="1" s="1"/>
  <c r="D204" i="1" s="1"/>
</calcChain>
</file>

<file path=xl/sharedStrings.xml><?xml version="1.0" encoding="utf-8"?>
<sst xmlns="http://schemas.openxmlformats.org/spreadsheetml/2006/main" count="166" uniqueCount="98">
  <si>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</si>
  <si>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</si>
  <si>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</si>
  <si>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</si>
  <si>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</si>
  <si>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</si>
  <si>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</si>
  <si>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</si>
  <si>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</si>
  <si>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</si>
  <si>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</si>
  <si>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</si>
  <si>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</si>
  <si>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</si>
  <si>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</si>
  <si>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</si>
  <si>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</si>
  <si>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</si>
  <si>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</si>
  <si>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</si>
  <si>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</si>
  <si>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</si>
  <si>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</si>
  <si>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</si>
  <si>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STATION TO STATION
(STATION, OFFSET)</t>
  </si>
  <si>
    <t>STATION TO STATION
(STATION ,OFFSET)</t>
  </si>
  <si>
    <t>202e23000</t>
  </si>
  <si>
    <t>204E10000</t>
  </si>
  <si>
    <t>301E56000</t>
  </si>
  <si>
    <t>304E20000</t>
  </si>
  <si>
    <t>407E20000</t>
  </si>
  <si>
    <t>441E70300</t>
  </si>
  <si>
    <t>SR198</t>
  </si>
  <si>
    <t>LT</t>
  </si>
  <si>
    <t>RT</t>
  </si>
  <si>
    <t>SR501</t>
  </si>
  <si>
    <t>COLE</t>
  </si>
  <si>
    <t>202e30000</t>
  </si>
  <si>
    <t>411e10000</t>
  </si>
  <si>
    <t>441e70500</t>
  </si>
  <si>
    <t>441e70700</t>
  </si>
  <si>
    <t>452e10011</t>
  </si>
  <si>
    <t>452e13011</t>
  </si>
  <si>
    <t>MEASURED AREA (SF)
(REMOVALS)</t>
  </si>
  <si>
    <t>202E98100</t>
  </si>
  <si>
    <t xml:space="preserve"> BRICK LANDSCAPE COLUMN</t>
  </si>
  <si>
    <t>608E10001</t>
  </si>
  <si>
    <t>608E52001</t>
  </si>
  <si>
    <t>608E40001</t>
  </si>
  <si>
    <t>DR1</t>
  </si>
  <si>
    <t>DR2</t>
  </si>
  <si>
    <t>11+35.37</t>
  </si>
  <si>
    <t>11+53.86</t>
  </si>
  <si>
    <t>11+38.60</t>
  </si>
  <si>
    <t>11+61.22</t>
  </si>
  <si>
    <t>MEASURED AREA (SF)
(PROPOSED CONCRETE)</t>
  </si>
  <si>
    <t>MEASURED AREA (SF)
(PROPOSED ASPHALT)</t>
  </si>
  <si>
    <t>PR1</t>
  </si>
  <si>
    <t>PR2</t>
  </si>
  <si>
    <t>54+02.64</t>
  </si>
  <si>
    <t>54+08.72</t>
  </si>
  <si>
    <t>55+80.97</t>
  </si>
  <si>
    <t>55+86.97</t>
  </si>
  <si>
    <t>W1</t>
  </si>
  <si>
    <t>W2</t>
  </si>
  <si>
    <t>115+76.77</t>
  </si>
  <si>
    <t>116+35.79</t>
  </si>
  <si>
    <t>116+79.32</t>
  </si>
  <si>
    <t>117+18.97</t>
  </si>
  <si>
    <t>W3</t>
  </si>
  <si>
    <t>W4</t>
  </si>
  <si>
    <t>115+23.58</t>
  </si>
  <si>
    <t>56+17.19</t>
  </si>
  <si>
    <t>198/501</t>
  </si>
  <si>
    <t>54+77.22</t>
  </si>
  <si>
    <t>55+33.98</t>
  </si>
  <si>
    <t>W5</t>
  </si>
  <si>
    <t>W6</t>
  </si>
  <si>
    <t>10+51.00</t>
  </si>
  <si>
    <t>W7</t>
  </si>
  <si>
    <t>W8</t>
  </si>
  <si>
    <t>11+36.31</t>
  </si>
  <si>
    <t>11+54.80</t>
  </si>
  <si>
    <t>11+92.18</t>
  </si>
  <si>
    <t>10+46.10</t>
  </si>
  <si>
    <t>11+41.03</t>
  </si>
  <si>
    <t>11+62.04</t>
  </si>
  <si>
    <t>W9</t>
  </si>
  <si>
    <t>W10</t>
  </si>
  <si>
    <t>120+68.18</t>
  </si>
  <si>
    <t>123+03.28</t>
  </si>
  <si>
    <t>STINE</t>
  </si>
  <si>
    <t>120+55.55</t>
  </si>
  <si>
    <t>122+96.11</t>
  </si>
  <si>
    <t>X1</t>
  </si>
  <si>
    <t>X2</t>
  </si>
  <si>
    <t>121+24.72, 16.6' RT</t>
  </si>
  <si>
    <t>121+25.28, 91.6'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</si>
</sst>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38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0" fontId="7" fillId="0" borderId="40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168" fontId="7" fillId="0" borderId="5" xfId="0" applyNumberFormat="1" applyFont="1" applyBorder="1" applyAlignment="1" applyProtection="1">
      <alignment horizontal="center" vertical="center"/>
      <protection locked="0"/>
    </xf>
    <xf numFmtId="168" fontId="7" fillId="0" borderId="16" xfId="0" applyNumberFormat="1" applyFont="1" applyBorder="1" applyAlignment="1" applyProtection="1">
      <alignment horizontal="center" vertical="center"/>
      <protection locked="0"/>
    </xf>
    <xf numFmtId="168" fontId="7" fillId="0" borderId="16" xfId="0" applyNumberFormat="1" applyFont="1" applyBorder="1" applyAlignment="1" applyProtection="1">
      <alignment horizontal="center" vertical="center" shrinkToFit="1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textRotation="90" wrapText="1"/>
    </xf>
    <xf numFmtId="165" fontId="7" fillId="0" borderId="1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44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81"/>
  <sheetViews>
    <sheetView showGridLines="0" tabSelected="1" zoomScale="70" zoomScaleNormal="70" workbookViewId="0">
      <selection activeCell="T34" sqref="T3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4" width="7.7109375" style="6" customWidth="1"/>
    <col min="15" max="15" width="7.7109375" style="5" customWidth="1"/>
    <col min="16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1"/>
      <c r="R1" s="1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</row>
    <row r="2" spans="1:4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1"/>
      <c r="R2" s="1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40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5"/>
    </row>
    <row r="4" spans="1:40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5"/>
    </row>
    <row r="5" spans="1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5"/>
    </row>
    <row r="6" spans="1:40" ht="12.75" customHeight="1" thickBot="1" x14ac:dyDescent="0.25"/>
    <row r="7" spans="1:40" ht="12.75" customHeight="1" thickBot="1" x14ac:dyDescent="0.25">
      <c r="B7" s="27" t="s">
        <v>11</v>
      </c>
      <c r="D7" s="108">
        <f>AI7</f>
        <v>1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I7" s="21">
        <v>1</v>
      </c>
      <c r="AJ7" s="22" t="s">
        <v>5</v>
      </c>
      <c r="AK7" s="23"/>
      <c r="AL7" s="23"/>
      <c r="AM7" s="23"/>
      <c r="AN7" s="23"/>
    </row>
    <row r="8" spans="1:40" ht="12.75" customHeight="1" thickBot="1" x14ac:dyDescent="0.25">
      <c r="B8" s="31">
        <v>29</v>
      </c>
      <c r="D8" s="106" t="s">
        <v>9</v>
      </c>
      <c r="E8" s="106"/>
      <c r="F8" s="106"/>
      <c r="G8" s="106"/>
      <c r="H8" s="106"/>
      <c r="I8" s="106"/>
      <c r="J8" s="106"/>
      <c r="K8" s="23"/>
      <c r="L8" s="26"/>
      <c r="M8" s="26"/>
      <c r="N8" s="26"/>
      <c r="O8" s="26"/>
      <c r="P8" s="26" t="s">
        <v>26</v>
      </c>
      <c r="Q8" s="26" t="s">
        <v>37</v>
      </c>
      <c r="R8" s="26"/>
      <c r="S8" s="26" t="s">
        <v>27</v>
      </c>
      <c r="T8" s="26" t="s">
        <v>44</v>
      </c>
      <c r="U8" s="26" t="s">
        <v>28</v>
      </c>
      <c r="V8" s="26" t="s">
        <v>29</v>
      </c>
      <c r="W8" s="26" t="s">
        <v>30</v>
      </c>
      <c r="X8" s="26" t="s">
        <v>38</v>
      </c>
      <c r="Y8" s="26" t="s">
        <v>31</v>
      </c>
      <c r="Z8" s="26" t="s">
        <v>39</v>
      </c>
      <c r="AA8" s="26" t="s">
        <v>40</v>
      </c>
      <c r="AB8" s="26" t="s">
        <v>41</v>
      </c>
      <c r="AC8" s="26" t="s">
        <v>42</v>
      </c>
      <c r="AD8" s="26" t="s">
        <v>46</v>
      </c>
      <c r="AE8" s="26" t="s">
        <v>48</v>
      </c>
      <c r="AF8" s="26" t="s">
        <v>47</v>
      </c>
      <c r="AG8" s="26"/>
    </row>
    <row r="9" spans="1:40" ht="12.75" customHeight="1" thickBot="1" x14ac:dyDescent="0.25">
      <c r="D9" s="107" t="s">
        <v>10</v>
      </c>
      <c r="E9" s="107"/>
      <c r="F9" s="107"/>
      <c r="G9" s="107"/>
      <c r="H9" s="107"/>
      <c r="I9" s="107"/>
      <c r="J9" s="107"/>
      <c r="K9" s="46"/>
      <c r="L9" s="20"/>
      <c r="M9" s="20"/>
      <c r="N9" s="20"/>
      <c r="O9" s="20"/>
      <c r="P9" s="20"/>
      <c r="Q9" s="20"/>
      <c r="R9" s="20"/>
      <c r="S9" s="20"/>
      <c r="T9" s="20" t="s">
        <v>45</v>
      </c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20"/>
    </row>
    <row r="10" spans="1:40" ht="12.75" customHeight="1" x14ac:dyDescent="0.2">
      <c r="B10" s="129" t="s">
        <v>12</v>
      </c>
      <c r="D10" s="89" t="s">
        <v>0</v>
      </c>
      <c r="E10" s="89" t="s">
        <v>1</v>
      </c>
      <c r="F10" s="92" t="s">
        <v>25</v>
      </c>
      <c r="G10" s="93"/>
      <c r="H10" s="93"/>
      <c r="I10" s="93"/>
      <c r="J10" s="93"/>
      <c r="K10" s="98" t="s">
        <v>22</v>
      </c>
      <c r="L10" s="98" t="s">
        <v>21</v>
      </c>
      <c r="M10" s="101" t="s">
        <v>43</v>
      </c>
      <c r="N10" s="101" t="s">
        <v>55</v>
      </c>
      <c r="O10" s="109" t="s">
        <v>56</v>
      </c>
      <c r="P10" s="33" t="str">
        <f t="shared" ref="P10:AG10" si="0">IF(OR(TRIM(P8)=0,TRIM(P8)=""),"",IF(IFERROR(TRIM(INDEX(QryItemNamed,MATCH(TRIM(P8),ITEM,0),2)),"")="Y","SPECIAL",LEFT(IFERROR(TRIM(INDEX(ITEM,MATCH(TRIM(P8),ITEM,0))),""),3)))</f>
        <v>202</v>
      </c>
      <c r="Q10" s="33" t="str">
        <f t="shared" si="0"/>
        <v>202</v>
      </c>
      <c r="R10" s="33" t="str">
        <f t="shared" si="0"/>
        <v/>
      </c>
      <c r="S10" s="33" t="str">
        <f t="shared" si="0"/>
        <v>204</v>
      </c>
      <c r="T10" s="33" t="str">
        <f t="shared" si="0"/>
        <v>202</v>
      </c>
      <c r="U10" s="33" t="str">
        <f t="shared" si="0"/>
        <v>301</v>
      </c>
      <c r="V10" s="33" t="str">
        <f t="shared" si="0"/>
        <v>304</v>
      </c>
      <c r="W10" s="33" t="str">
        <f t="shared" si="0"/>
        <v>407</v>
      </c>
      <c r="X10" s="33" t="str">
        <f t="shared" si="0"/>
        <v>411</v>
      </c>
      <c r="Y10" s="33" t="str">
        <f t="shared" si="0"/>
        <v>441</v>
      </c>
      <c r="Z10" s="33" t="str">
        <f t="shared" si="0"/>
        <v>441</v>
      </c>
      <c r="AA10" s="33" t="str">
        <f t="shared" si="0"/>
        <v>441</v>
      </c>
      <c r="AB10" s="33" t="str">
        <f t="shared" si="0"/>
        <v>SPECIAL</v>
      </c>
      <c r="AC10" s="33" t="str">
        <f t="shared" si="0"/>
        <v>452</v>
      </c>
      <c r="AD10" s="33" t="str">
        <f t="shared" si="0"/>
        <v>608</v>
      </c>
      <c r="AE10" s="33" t="str">
        <f t="shared" si="0"/>
        <v>608</v>
      </c>
      <c r="AF10" s="33" t="str">
        <f t="shared" si="0"/>
        <v>608</v>
      </c>
      <c r="AG10" s="33" t="str">
        <f t="shared" si="0"/>
        <v/>
      </c>
    </row>
    <row r="11" spans="1:40" ht="12.75" customHeight="1" x14ac:dyDescent="0.2">
      <c r="B11" s="130"/>
      <c r="D11" s="90"/>
      <c r="E11" s="90"/>
      <c r="F11" s="94"/>
      <c r="G11" s="95"/>
      <c r="H11" s="95"/>
      <c r="I11" s="95"/>
      <c r="J11" s="95"/>
      <c r="K11" s="99"/>
      <c r="L11" s="99"/>
      <c r="M11" s="102"/>
      <c r="N11" s="102"/>
      <c r="O11" s="110"/>
      <c r="P11" s="104" t="str">
        <f t="shared" ref="P11:AG11" si="1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PAVEMENT REMOVED</v>
      </c>
      <c r="Q11" s="104" t="str">
        <f t="shared" si="1"/>
        <v>WALK REMOVED</v>
      </c>
      <c r="R11" s="104" t="str">
        <f t="shared" si="1"/>
        <v/>
      </c>
      <c r="S11" s="104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SUBGRADE COMPACTION</v>
      </c>
      <c r="T11" s="104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REMOVAL MISC.: BRICK LANDSCAPE COLUMN</v>
      </c>
      <c r="U11" s="104" t="str">
        <f t="shared" ref="U11" si="2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ASPHALT CONCRETE BASE, PG64-22, (449)</v>
      </c>
      <c r="V11" s="104" t="str">
        <f t="shared" si="1"/>
        <v>AGGREGATE BASE</v>
      </c>
      <c r="W11" s="104" t="str">
        <f t="shared" ref="W11:AF11" si="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NON-TRACKING TACK COAT</v>
      </c>
      <c r="X11" s="104" t="str">
        <f t="shared" ref="X11:AA11" si="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STABILIZED CRUSHED AGGREGATE</v>
      </c>
      <c r="Y11" s="104" t="str">
        <f t="shared" si="4"/>
        <v>ASPHALT CONCRETE INTERMEDIATE COURSE, TYPE 2, (449)</v>
      </c>
      <c r="Z11" s="104" t="str">
        <f t="shared" si="4"/>
        <v>ASPHALT CONCRETE SURFACE COURSE, TYPE 1, (449), (DRIVEWAYS)</v>
      </c>
      <c r="AA11" s="104" t="str">
        <f t="shared" si="4"/>
        <v>ASPHALT CONCRETE INTERMEDIATE COURSE, TYPE 2, (449), (DRIVEWAYS)</v>
      </c>
      <c r="AB11" s="104" t="str">
        <f t="shared" si="3"/>
        <v>INFORCED CONCRETE PAVEMENT, CLASS QC 1P, AS PER PLAN</v>
      </c>
      <c r="AC11" s="104" t="str">
        <f t="shared" si="3"/>
        <v>9" NON-REINFORCED CONCRETE PAVEMENT, CLASS QC 1P, AS PER PLAN</v>
      </c>
      <c r="AD11" s="104" t="str">
        <f t="shared" si="3"/>
        <v>4" CONCRETE WALK, AS PER PLAN</v>
      </c>
      <c r="AE11" s="104" t="str">
        <f t="shared" si="3"/>
        <v>CONCRETE STEPS, TYPE A, AS PER PLAN</v>
      </c>
      <c r="AF11" s="104" t="str">
        <f t="shared" si="3"/>
        <v>CURB RAMP, AS PER PLAN</v>
      </c>
      <c r="AG11" s="104" t="str">
        <f t="shared" si="1"/>
        <v/>
      </c>
    </row>
    <row r="12" spans="1:40" ht="12.75" customHeight="1" x14ac:dyDescent="0.2">
      <c r="B12" s="130"/>
      <c r="D12" s="90"/>
      <c r="E12" s="90"/>
      <c r="F12" s="94"/>
      <c r="G12" s="95"/>
      <c r="H12" s="95"/>
      <c r="I12" s="95"/>
      <c r="J12" s="95"/>
      <c r="K12" s="99"/>
      <c r="L12" s="99"/>
      <c r="M12" s="102"/>
      <c r="N12" s="102"/>
      <c r="O12" s="110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</row>
    <row r="13" spans="1:40" ht="12.75" customHeight="1" x14ac:dyDescent="0.2">
      <c r="B13" s="130"/>
      <c r="D13" s="90"/>
      <c r="E13" s="90"/>
      <c r="F13" s="94"/>
      <c r="G13" s="95"/>
      <c r="H13" s="95"/>
      <c r="I13" s="95"/>
      <c r="J13" s="95"/>
      <c r="K13" s="99"/>
      <c r="L13" s="99"/>
      <c r="M13" s="102"/>
      <c r="N13" s="102"/>
      <c r="O13" s="110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</row>
    <row r="14" spans="1:40" ht="12.75" customHeight="1" x14ac:dyDescent="0.2">
      <c r="B14" s="130"/>
      <c r="D14" s="90"/>
      <c r="E14" s="90"/>
      <c r="F14" s="94"/>
      <c r="G14" s="95"/>
      <c r="H14" s="95"/>
      <c r="I14" s="95"/>
      <c r="J14" s="95"/>
      <c r="K14" s="99"/>
      <c r="L14" s="99"/>
      <c r="M14" s="102"/>
      <c r="N14" s="102"/>
      <c r="O14" s="110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</row>
    <row r="15" spans="1:40" ht="12.75" customHeight="1" x14ac:dyDescent="0.2">
      <c r="B15" s="130"/>
      <c r="D15" s="90"/>
      <c r="E15" s="90"/>
      <c r="F15" s="94"/>
      <c r="G15" s="95"/>
      <c r="H15" s="95"/>
      <c r="I15" s="95"/>
      <c r="J15" s="95"/>
      <c r="K15" s="99"/>
      <c r="L15" s="99"/>
      <c r="M15" s="102"/>
      <c r="N15" s="102"/>
      <c r="O15" s="110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</row>
    <row r="16" spans="1:40" ht="12.75" customHeight="1" x14ac:dyDescent="0.2">
      <c r="B16" s="130"/>
      <c r="D16" s="90"/>
      <c r="E16" s="90"/>
      <c r="F16" s="94"/>
      <c r="G16" s="95"/>
      <c r="H16" s="95"/>
      <c r="I16" s="95"/>
      <c r="J16" s="95"/>
      <c r="K16" s="99"/>
      <c r="L16" s="99"/>
      <c r="M16" s="102"/>
      <c r="N16" s="102"/>
      <c r="O16" s="110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</row>
    <row r="17" spans="2:33" ht="12.75" customHeight="1" x14ac:dyDescent="0.2">
      <c r="B17" s="130"/>
      <c r="D17" s="90"/>
      <c r="E17" s="90"/>
      <c r="F17" s="94"/>
      <c r="G17" s="95"/>
      <c r="H17" s="95"/>
      <c r="I17" s="95"/>
      <c r="J17" s="95"/>
      <c r="K17" s="99"/>
      <c r="L17" s="99"/>
      <c r="M17" s="102"/>
      <c r="N17" s="102"/>
      <c r="O17" s="110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</row>
    <row r="18" spans="2:33" ht="12.75" customHeight="1" x14ac:dyDescent="0.2">
      <c r="B18" s="130"/>
      <c r="D18" s="90"/>
      <c r="E18" s="90"/>
      <c r="F18" s="94"/>
      <c r="G18" s="95"/>
      <c r="H18" s="95"/>
      <c r="I18" s="95"/>
      <c r="J18" s="95"/>
      <c r="K18" s="99"/>
      <c r="L18" s="99"/>
      <c r="M18" s="102"/>
      <c r="N18" s="102"/>
      <c r="O18" s="110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</row>
    <row r="19" spans="2:33" ht="12.75" customHeight="1" x14ac:dyDescent="0.2">
      <c r="B19" s="130"/>
      <c r="D19" s="90"/>
      <c r="E19" s="90"/>
      <c r="F19" s="94"/>
      <c r="G19" s="95"/>
      <c r="H19" s="95"/>
      <c r="I19" s="95"/>
      <c r="J19" s="95"/>
      <c r="K19" s="99"/>
      <c r="L19" s="99"/>
      <c r="M19" s="102"/>
      <c r="N19" s="102"/>
      <c r="O19" s="110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</row>
    <row r="20" spans="2:33" ht="12.75" customHeight="1" x14ac:dyDescent="0.2">
      <c r="B20" s="130"/>
      <c r="D20" s="90"/>
      <c r="E20" s="90"/>
      <c r="F20" s="94"/>
      <c r="G20" s="95"/>
      <c r="H20" s="95"/>
      <c r="I20" s="95"/>
      <c r="J20" s="95"/>
      <c r="K20" s="99"/>
      <c r="L20" s="99"/>
      <c r="M20" s="102"/>
      <c r="N20" s="102"/>
      <c r="O20" s="110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</row>
    <row r="21" spans="2:33" ht="12.75" customHeight="1" x14ac:dyDescent="0.2">
      <c r="B21" s="130"/>
      <c r="D21" s="90"/>
      <c r="E21" s="90"/>
      <c r="F21" s="94"/>
      <c r="G21" s="95"/>
      <c r="H21" s="95"/>
      <c r="I21" s="95"/>
      <c r="J21" s="95"/>
      <c r="K21" s="99"/>
      <c r="L21" s="99"/>
      <c r="M21" s="102"/>
      <c r="N21" s="102"/>
      <c r="O21" s="110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</row>
    <row r="22" spans="2:33" ht="12.75" customHeight="1" x14ac:dyDescent="0.2">
      <c r="B22" s="130"/>
      <c r="D22" s="90"/>
      <c r="E22" s="90"/>
      <c r="F22" s="94"/>
      <c r="G22" s="95"/>
      <c r="H22" s="95"/>
      <c r="I22" s="95"/>
      <c r="J22" s="95"/>
      <c r="K22" s="99"/>
      <c r="L22" s="99"/>
      <c r="M22" s="102"/>
      <c r="N22" s="102"/>
      <c r="O22" s="110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</row>
    <row r="23" spans="2:33" ht="12.75" customHeight="1" thickBot="1" x14ac:dyDescent="0.25">
      <c r="B23" s="131"/>
      <c r="D23" s="91"/>
      <c r="E23" s="91"/>
      <c r="F23" s="96"/>
      <c r="G23" s="97"/>
      <c r="H23" s="97"/>
      <c r="I23" s="97"/>
      <c r="J23" s="97"/>
      <c r="K23" s="100"/>
      <c r="L23" s="100"/>
      <c r="M23" s="103"/>
      <c r="N23" s="103"/>
      <c r="O23" s="111"/>
      <c r="P23" s="34" t="str">
        <f t="shared" ref="P23:AG23" si="5">IF(OR(TRIM(P8)=0,TRIM(P8)=""),"",IF(IFERROR(TRIM(INDEX(QryItemNamed,MATCH(TRIM(P8),ITEM,0),3)),"")="LS","",IFERROR(TRIM(INDEX(QryItemNamed,MATCH(TRIM(P8),ITEM,0),3)),"")))</f>
        <v>SY</v>
      </c>
      <c r="Q23" s="34" t="str">
        <f t="shared" si="5"/>
        <v>SF</v>
      </c>
      <c r="R23" s="34" t="str">
        <f t="shared" si="5"/>
        <v/>
      </c>
      <c r="S23" s="34" t="str">
        <f t="shared" si="5"/>
        <v>SY</v>
      </c>
      <c r="T23" s="34" t="str">
        <f t="shared" si="5"/>
        <v>EACH</v>
      </c>
      <c r="U23" s="34" t="str">
        <f t="shared" si="5"/>
        <v>CY</v>
      </c>
      <c r="V23" s="34" t="str">
        <f t="shared" si="5"/>
        <v>CY</v>
      </c>
      <c r="W23" s="34" t="str">
        <f t="shared" si="5"/>
        <v>GAL</v>
      </c>
      <c r="X23" s="34" t="str">
        <f t="shared" si="5"/>
        <v>CY</v>
      </c>
      <c r="Y23" s="34" t="str">
        <f t="shared" si="5"/>
        <v>CY</v>
      </c>
      <c r="Z23" s="34" t="str">
        <f t="shared" si="5"/>
        <v>CY</v>
      </c>
      <c r="AA23" s="34" t="str">
        <f t="shared" si="5"/>
        <v>CY</v>
      </c>
      <c r="AB23" s="34" t="str">
        <f t="shared" si="5"/>
        <v>SY</v>
      </c>
      <c r="AC23" s="34" t="str">
        <f t="shared" si="5"/>
        <v>SY</v>
      </c>
      <c r="AD23" s="34" t="str">
        <f t="shared" si="5"/>
        <v>SF</v>
      </c>
      <c r="AE23" s="34" t="str">
        <f t="shared" si="5"/>
        <v>FT</v>
      </c>
      <c r="AF23" s="34" t="str">
        <f t="shared" si="5"/>
        <v>SF</v>
      </c>
      <c r="AG23" s="34" t="str">
        <f t="shared" si="5"/>
        <v/>
      </c>
    </row>
    <row r="24" spans="2:33" ht="12.75" customHeight="1" x14ac:dyDescent="0.2">
      <c r="B24" s="28"/>
      <c r="D24" s="35" t="s">
        <v>49</v>
      </c>
      <c r="E24" s="35">
        <v>44</v>
      </c>
      <c r="F24" s="87" t="s">
        <v>51</v>
      </c>
      <c r="G24" s="88"/>
      <c r="H24" s="62" t="s">
        <v>3</v>
      </c>
      <c r="I24" s="87" t="s">
        <v>52</v>
      </c>
      <c r="J24" s="88"/>
      <c r="K24" s="54" t="s">
        <v>36</v>
      </c>
      <c r="L24" s="36" t="s">
        <v>34</v>
      </c>
      <c r="M24" s="66">
        <v>631.11</v>
      </c>
      <c r="N24" s="82">
        <v>161.96</v>
      </c>
      <c r="O24" s="37">
        <v>234.9</v>
      </c>
      <c r="P24" s="77">
        <f>ROUNDUP(M24/9,0)</f>
        <v>71</v>
      </c>
      <c r="Q24" s="35"/>
      <c r="R24" s="38"/>
      <c r="S24" s="77">
        <f>ROUNDUP((N24+O24)/9,0)</f>
        <v>45</v>
      </c>
      <c r="T24" s="77"/>
      <c r="U24" s="79"/>
      <c r="V24" s="80">
        <f>ROUNDUP((O24*0.666)/27,0)</f>
        <v>6</v>
      </c>
      <c r="W24" s="79">
        <f>ROUNDUP((O24/9)*0.06,0)</f>
        <v>2</v>
      </c>
      <c r="X24" s="79">
        <f>ROUNDUP((N24*0.25)/27,0)</f>
        <v>2</v>
      </c>
      <c r="Y24" s="62"/>
      <c r="Z24" s="62">
        <f>ROUNDUP((O24*0.1042)/27,0)</f>
        <v>1</v>
      </c>
      <c r="AA24" s="62">
        <f>ROUNDUP((O24*0.2292)/27,0)</f>
        <v>2</v>
      </c>
      <c r="AB24" s="62"/>
      <c r="AC24" s="62">
        <f>ROUNDUP(N24/9,0)</f>
        <v>18</v>
      </c>
      <c r="AD24" s="62"/>
      <c r="AE24" s="62"/>
      <c r="AF24" s="62"/>
      <c r="AG24" s="35"/>
    </row>
    <row r="25" spans="2:33" ht="12.75" customHeight="1" x14ac:dyDescent="0.2">
      <c r="B25" s="28"/>
      <c r="D25" s="62" t="s">
        <v>50</v>
      </c>
      <c r="E25" s="62">
        <v>44</v>
      </c>
      <c r="F25" s="85" t="s">
        <v>53</v>
      </c>
      <c r="G25" s="86"/>
      <c r="H25" s="62" t="s">
        <v>3</v>
      </c>
      <c r="I25" s="85" t="s">
        <v>54</v>
      </c>
      <c r="J25" s="86"/>
      <c r="K25" s="73" t="s">
        <v>36</v>
      </c>
      <c r="L25" s="61" t="s">
        <v>33</v>
      </c>
      <c r="M25" s="74">
        <f>92.1+290.37</f>
        <v>382.47</v>
      </c>
      <c r="N25" s="83">
        <v>552</v>
      </c>
      <c r="O25" s="75"/>
      <c r="P25" s="78">
        <f>ROUNDUP(M25/9,0)</f>
        <v>43</v>
      </c>
      <c r="Q25" s="62"/>
      <c r="R25" s="38"/>
      <c r="S25" s="38">
        <f>ROUNDUP((N25+O25)/9,0)</f>
        <v>62</v>
      </c>
      <c r="T25" s="38"/>
      <c r="U25" s="38"/>
      <c r="V25" s="38"/>
      <c r="W25" s="38"/>
      <c r="X25" s="38">
        <f>ROUNDUP((N25*0.25)/27,0)</f>
        <v>6</v>
      </c>
      <c r="Y25" s="62"/>
      <c r="Z25" s="62"/>
      <c r="AA25" s="62"/>
      <c r="AB25" s="62">
        <f>ROUNDUP(N25/9,0)</f>
        <v>62</v>
      </c>
      <c r="AC25" s="62"/>
      <c r="AD25" s="62"/>
      <c r="AE25" s="62"/>
      <c r="AF25" s="62"/>
      <c r="AG25" s="62"/>
    </row>
    <row r="26" spans="2:33" ht="12.75" customHeight="1" x14ac:dyDescent="0.2">
      <c r="B26" s="28"/>
      <c r="D26" s="62"/>
      <c r="E26" s="62"/>
      <c r="F26" s="85"/>
      <c r="G26" s="86"/>
      <c r="H26" s="62"/>
      <c r="I26" s="85"/>
      <c r="J26" s="86"/>
      <c r="K26" s="73"/>
      <c r="L26" s="61"/>
      <c r="M26" s="74"/>
      <c r="N26" s="62"/>
      <c r="O26" s="75"/>
      <c r="P26" s="78"/>
      <c r="Q26" s="62"/>
      <c r="R26" s="38"/>
      <c r="S26" s="38"/>
      <c r="T26" s="38"/>
      <c r="U26" s="38"/>
      <c r="V26" s="38"/>
      <c r="W26" s="38"/>
      <c r="X26" s="38"/>
      <c r="Y26" s="62"/>
      <c r="Z26" s="62"/>
      <c r="AA26" s="62"/>
      <c r="AB26" s="62"/>
      <c r="AC26" s="62"/>
      <c r="AD26" s="62"/>
      <c r="AE26" s="62"/>
      <c r="AF26" s="62"/>
      <c r="AG26" s="62"/>
    </row>
    <row r="27" spans="2:33" ht="12.75" customHeight="1" x14ac:dyDescent="0.2">
      <c r="B27" s="28"/>
      <c r="D27" s="62" t="s">
        <v>57</v>
      </c>
      <c r="E27" s="62">
        <v>36</v>
      </c>
      <c r="F27" s="85" t="s">
        <v>59</v>
      </c>
      <c r="G27" s="86"/>
      <c r="H27" s="62" t="s">
        <v>3</v>
      </c>
      <c r="I27" s="85" t="s">
        <v>60</v>
      </c>
      <c r="J27" s="86"/>
      <c r="K27" s="73" t="s">
        <v>35</v>
      </c>
      <c r="L27" s="61" t="s">
        <v>34</v>
      </c>
      <c r="M27" s="74">
        <v>105.6</v>
      </c>
      <c r="N27" s="62"/>
      <c r="O27" s="75">
        <v>105.6</v>
      </c>
      <c r="P27" s="78">
        <f>ROUNDUP(M27/9,0)</f>
        <v>12</v>
      </c>
      <c r="Q27" s="62"/>
      <c r="R27" s="38"/>
      <c r="S27" s="38">
        <f>ROUNDUP((O27/9),0)</f>
        <v>12</v>
      </c>
      <c r="T27" s="38"/>
      <c r="U27" s="38">
        <f>ROUNDUP((O27*0.75)/27,0)</f>
        <v>3</v>
      </c>
      <c r="V27" s="38">
        <f>ROUNDUP((O27*0.5)/27,0)</f>
        <v>2</v>
      </c>
      <c r="W27" s="38">
        <f>ROUNDUP((O27/9)*0.06,0)</f>
        <v>1</v>
      </c>
      <c r="X27" s="38"/>
      <c r="Y27" s="62">
        <f>ROUNDUP((O27*0.25)/27,0)</f>
        <v>1</v>
      </c>
      <c r="Z27" s="62"/>
      <c r="AA27" s="62"/>
      <c r="AB27" s="62"/>
      <c r="AC27" s="62"/>
      <c r="AD27" s="62"/>
      <c r="AE27" s="62"/>
      <c r="AF27" s="62"/>
      <c r="AG27" s="62"/>
    </row>
    <row r="28" spans="2:33" ht="12.75" customHeight="1" x14ac:dyDescent="0.2">
      <c r="B28" s="28"/>
      <c r="D28" s="62" t="s">
        <v>58</v>
      </c>
      <c r="E28" s="62">
        <v>40</v>
      </c>
      <c r="F28" s="85" t="s">
        <v>61</v>
      </c>
      <c r="G28" s="86"/>
      <c r="H28" s="62" t="s">
        <v>3</v>
      </c>
      <c r="I28" s="85" t="s">
        <v>62</v>
      </c>
      <c r="J28" s="86"/>
      <c r="K28" s="73" t="s">
        <v>35</v>
      </c>
      <c r="L28" s="61" t="s">
        <v>34</v>
      </c>
      <c r="M28" s="74">
        <v>104.8</v>
      </c>
      <c r="N28" s="62"/>
      <c r="O28" s="75">
        <v>104.8</v>
      </c>
      <c r="P28" s="78">
        <f>ROUNDUP(M28/9,0)</f>
        <v>12</v>
      </c>
      <c r="Q28" s="62"/>
      <c r="R28" s="38"/>
      <c r="S28" s="38">
        <f>ROUNDUP((O28/9),0)</f>
        <v>12</v>
      </c>
      <c r="T28" s="38"/>
      <c r="U28" s="38">
        <f>ROUNDUP((O28*0.75)/27,0)</f>
        <v>3</v>
      </c>
      <c r="V28" s="38">
        <f>ROUNDUP((O28*0.5)/27,0)</f>
        <v>2</v>
      </c>
      <c r="W28" s="38">
        <f>ROUNDUP((O28/9)*0.06,0)</f>
        <v>1</v>
      </c>
      <c r="X28" s="38"/>
      <c r="Y28" s="62">
        <f>ROUNDUP((O28*0.25)/27,0)</f>
        <v>1</v>
      </c>
      <c r="Z28" s="62"/>
      <c r="AA28" s="62"/>
      <c r="AB28" s="62"/>
      <c r="AC28" s="62"/>
      <c r="AD28" s="62"/>
      <c r="AE28" s="62"/>
      <c r="AF28" s="62"/>
      <c r="AG28" s="62"/>
    </row>
    <row r="29" spans="2:33" ht="12.75" customHeight="1" x14ac:dyDescent="0.2">
      <c r="B29" s="28"/>
      <c r="D29" s="62"/>
      <c r="E29" s="62"/>
      <c r="F29" s="85"/>
      <c r="G29" s="86"/>
      <c r="H29" s="62"/>
      <c r="I29" s="85"/>
      <c r="J29" s="86"/>
      <c r="K29" s="73"/>
      <c r="L29" s="61"/>
      <c r="M29" s="74"/>
      <c r="N29" s="62"/>
      <c r="O29" s="75"/>
      <c r="P29" s="78"/>
      <c r="Q29" s="62"/>
      <c r="R29" s="38"/>
      <c r="S29" s="38"/>
      <c r="T29" s="38"/>
      <c r="U29" s="38"/>
      <c r="V29" s="38"/>
      <c r="W29" s="38"/>
      <c r="X29" s="38"/>
      <c r="Y29" s="62"/>
      <c r="Z29" s="62"/>
      <c r="AA29" s="62"/>
      <c r="AB29" s="62"/>
      <c r="AC29" s="62"/>
      <c r="AD29" s="62"/>
      <c r="AE29" s="62"/>
      <c r="AF29" s="62"/>
      <c r="AG29" s="62"/>
    </row>
    <row r="30" spans="2:33" ht="12.75" customHeight="1" x14ac:dyDescent="0.2">
      <c r="B30" s="28"/>
      <c r="D30" s="62" t="s">
        <v>63</v>
      </c>
      <c r="E30" s="62">
        <v>36</v>
      </c>
      <c r="F30" s="85" t="s">
        <v>65</v>
      </c>
      <c r="G30" s="86"/>
      <c r="H30" s="62" t="s">
        <v>3</v>
      </c>
      <c r="I30" s="85" t="s">
        <v>66</v>
      </c>
      <c r="J30" s="86"/>
      <c r="K30" s="73" t="s">
        <v>32</v>
      </c>
      <c r="L30" s="61" t="s">
        <v>33</v>
      </c>
      <c r="M30" s="74">
        <v>313.5</v>
      </c>
      <c r="N30" s="62">
        <v>379.8</v>
      </c>
      <c r="O30" s="75"/>
      <c r="P30" s="78"/>
      <c r="Q30" s="62">
        <f>ROUNDUP(M30,0)</f>
        <v>314</v>
      </c>
      <c r="R30" s="38"/>
      <c r="S30" s="38"/>
      <c r="T30" s="38"/>
      <c r="U30" s="38"/>
      <c r="V30" s="38"/>
      <c r="W30" s="38"/>
      <c r="X30" s="38">
        <f t="shared" ref="X30:X39" si="6">ROUNDUP((N30*0.25)/27,0)</f>
        <v>4</v>
      </c>
      <c r="Y30" s="62"/>
      <c r="Z30" s="62"/>
      <c r="AA30" s="62"/>
      <c r="AB30" s="62"/>
      <c r="AC30" s="62"/>
      <c r="AD30" s="62">
        <v>200</v>
      </c>
      <c r="AE30" s="62"/>
      <c r="AF30" s="62">
        <f>ROUNDUP(N30-AD30,0)</f>
        <v>180</v>
      </c>
      <c r="AG30" s="62"/>
    </row>
    <row r="31" spans="2:33" ht="12.75" customHeight="1" x14ac:dyDescent="0.2">
      <c r="B31" s="28"/>
      <c r="D31" s="62" t="s">
        <v>64</v>
      </c>
      <c r="E31" s="62">
        <v>36</v>
      </c>
      <c r="F31" s="85" t="s">
        <v>67</v>
      </c>
      <c r="G31" s="86"/>
      <c r="H31" s="62" t="s">
        <v>3</v>
      </c>
      <c r="I31" s="85" t="s">
        <v>68</v>
      </c>
      <c r="J31" s="86"/>
      <c r="K31" s="73" t="s">
        <v>32</v>
      </c>
      <c r="L31" s="61" t="s">
        <v>33</v>
      </c>
      <c r="M31" s="74">
        <v>269.10000000000002</v>
      </c>
      <c r="N31" s="62">
        <v>320.7</v>
      </c>
      <c r="O31" s="75"/>
      <c r="P31" s="78"/>
      <c r="Q31" s="62">
        <f>ROUNDUP(M31,0)</f>
        <v>270</v>
      </c>
      <c r="R31" s="38"/>
      <c r="S31" s="38"/>
      <c r="T31" s="38"/>
      <c r="U31" s="38"/>
      <c r="V31" s="38"/>
      <c r="W31" s="38"/>
      <c r="X31" s="38">
        <f t="shared" si="6"/>
        <v>3</v>
      </c>
      <c r="Y31" s="62"/>
      <c r="Z31" s="62"/>
      <c r="AA31" s="62"/>
      <c r="AB31" s="62"/>
      <c r="AC31" s="62"/>
      <c r="AD31" s="62">
        <v>125</v>
      </c>
      <c r="AE31" s="62"/>
      <c r="AF31" s="62">
        <f>ROUNDUP(N31-AD31,0)</f>
        <v>196</v>
      </c>
      <c r="AG31" s="62"/>
    </row>
    <row r="32" spans="2:33" ht="12.75" customHeight="1" x14ac:dyDescent="0.2">
      <c r="B32" s="28"/>
      <c r="D32" s="62" t="s">
        <v>69</v>
      </c>
      <c r="E32" s="62">
        <v>36</v>
      </c>
      <c r="F32" s="85" t="s">
        <v>71</v>
      </c>
      <c r="G32" s="86"/>
      <c r="H32" s="62" t="s">
        <v>3</v>
      </c>
      <c r="I32" s="85" t="s">
        <v>72</v>
      </c>
      <c r="J32" s="86"/>
      <c r="K32" s="73" t="s">
        <v>73</v>
      </c>
      <c r="L32" s="61" t="s">
        <v>34</v>
      </c>
      <c r="M32" s="74">
        <v>892.4</v>
      </c>
      <c r="N32" s="84">
        <v>1665.2</v>
      </c>
      <c r="O32" s="75"/>
      <c r="P32" s="78"/>
      <c r="Q32" s="62">
        <f>ROUNDUP(M32,0)</f>
        <v>893</v>
      </c>
      <c r="R32" s="38"/>
      <c r="S32" s="38"/>
      <c r="T32" s="38"/>
      <c r="U32" s="38"/>
      <c r="V32" s="38"/>
      <c r="W32" s="38"/>
      <c r="X32" s="38">
        <f t="shared" si="6"/>
        <v>16</v>
      </c>
      <c r="Y32" s="62"/>
      <c r="Z32" s="62"/>
      <c r="AA32" s="62"/>
      <c r="AB32" s="62"/>
      <c r="AC32" s="62"/>
      <c r="AD32" s="62">
        <v>1254</v>
      </c>
      <c r="AE32" s="62"/>
      <c r="AF32" s="62">
        <f>ROUNDUP(N32-AD32,0)</f>
        <v>412</v>
      </c>
      <c r="AG32" s="62"/>
    </row>
    <row r="33" spans="2:33" ht="12.75" customHeight="1" x14ac:dyDescent="0.2">
      <c r="B33" s="28"/>
      <c r="D33" s="62" t="s">
        <v>70</v>
      </c>
      <c r="E33" s="62">
        <v>36</v>
      </c>
      <c r="F33" s="85" t="s">
        <v>74</v>
      </c>
      <c r="G33" s="86"/>
      <c r="H33" s="62" t="s">
        <v>3</v>
      </c>
      <c r="I33" s="85" t="s">
        <v>75</v>
      </c>
      <c r="J33" s="86"/>
      <c r="K33" s="73" t="s">
        <v>35</v>
      </c>
      <c r="L33" s="61" t="s">
        <v>34</v>
      </c>
      <c r="M33" s="74">
        <f>92.6+146.4</f>
        <v>239</v>
      </c>
      <c r="N33" s="84">
        <v>392</v>
      </c>
      <c r="O33" s="75"/>
      <c r="P33" s="78"/>
      <c r="Q33" s="62">
        <f>ROUNDUP(M33,0)</f>
        <v>239</v>
      </c>
      <c r="R33" s="38"/>
      <c r="S33" s="38"/>
      <c r="T33" s="38"/>
      <c r="U33" s="38"/>
      <c r="V33" s="38"/>
      <c r="W33" s="38"/>
      <c r="X33" s="38">
        <f t="shared" si="6"/>
        <v>4</v>
      </c>
      <c r="Y33" s="62"/>
      <c r="Z33" s="62"/>
      <c r="AA33" s="62"/>
      <c r="AB33" s="62"/>
      <c r="AC33" s="62"/>
      <c r="AD33" s="62">
        <v>204</v>
      </c>
      <c r="AE33" s="62"/>
      <c r="AF33" s="62">
        <f>ROUNDUP(N33-AD33,0)</f>
        <v>188</v>
      </c>
      <c r="AG33" s="62"/>
    </row>
    <row r="34" spans="2:33" ht="12.75" customHeight="1" x14ac:dyDescent="0.2">
      <c r="B34" s="28"/>
      <c r="D34" s="62" t="s">
        <v>76</v>
      </c>
      <c r="E34" s="62">
        <v>36</v>
      </c>
      <c r="F34" s="85" t="s">
        <v>78</v>
      </c>
      <c r="G34" s="86"/>
      <c r="H34" s="62" t="s">
        <v>3</v>
      </c>
      <c r="I34" s="85" t="s">
        <v>81</v>
      </c>
      <c r="J34" s="86"/>
      <c r="K34" s="73" t="s">
        <v>36</v>
      </c>
      <c r="L34" s="61" t="s">
        <v>34</v>
      </c>
      <c r="M34" s="74"/>
      <c r="N34" s="62">
        <v>456.1</v>
      </c>
      <c r="O34" s="75"/>
      <c r="P34" s="78"/>
      <c r="Q34" s="62"/>
      <c r="R34" s="38"/>
      <c r="S34" s="38"/>
      <c r="T34" s="38"/>
      <c r="U34" s="38"/>
      <c r="V34" s="38"/>
      <c r="W34" s="38"/>
      <c r="X34" s="38">
        <f t="shared" si="6"/>
        <v>5</v>
      </c>
      <c r="Y34" s="62"/>
      <c r="Z34" s="62"/>
      <c r="AA34" s="62"/>
      <c r="AB34" s="62"/>
      <c r="AC34" s="62"/>
      <c r="AD34" s="62">
        <v>456</v>
      </c>
      <c r="AE34" s="62"/>
      <c r="AF34" s="62"/>
      <c r="AG34" s="62"/>
    </row>
    <row r="35" spans="2:33" ht="12.75" customHeight="1" x14ac:dyDescent="0.2">
      <c r="B35" s="28"/>
      <c r="D35" s="62" t="s">
        <v>77</v>
      </c>
      <c r="E35" s="62">
        <v>36</v>
      </c>
      <c r="F35" s="85" t="s">
        <v>84</v>
      </c>
      <c r="G35" s="86"/>
      <c r="H35" s="62" t="s">
        <v>3</v>
      </c>
      <c r="I35" s="85" t="s">
        <v>85</v>
      </c>
      <c r="J35" s="86"/>
      <c r="K35" s="73" t="s">
        <v>36</v>
      </c>
      <c r="L35" s="61" t="s">
        <v>33</v>
      </c>
      <c r="M35" s="74">
        <v>488.9</v>
      </c>
      <c r="N35" s="62">
        <v>446.9</v>
      </c>
      <c r="O35" s="75"/>
      <c r="P35" s="78"/>
      <c r="Q35" s="62">
        <f>ROUNDUP(M35,0)</f>
        <v>489</v>
      </c>
      <c r="R35" s="38"/>
      <c r="S35" s="38"/>
      <c r="T35" s="38"/>
      <c r="U35" s="38"/>
      <c r="V35" s="38"/>
      <c r="W35" s="38"/>
      <c r="X35" s="38">
        <f t="shared" si="6"/>
        <v>5</v>
      </c>
      <c r="Y35" s="62"/>
      <c r="Z35" s="62"/>
      <c r="AA35" s="62"/>
      <c r="AB35" s="62"/>
      <c r="AC35" s="62"/>
      <c r="AD35" s="62">
        <v>447</v>
      </c>
      <c r="AE35" s="62"/>
      <c r="AF35" s="62"/>
      <c r="AG35" s="62"/>
    </row>
    <row r="36" spans="2:33" ht="12.75" customHeight="1" x14ac:dyDescent="0.2">
      <c r="B36" s="28"/>
      <c r="D36" s="62" t="s">
        <v>79</v>
      </c>
      <c r="E36" s="62">
        <v>44</v>
      </c>
      <c r="F36" s="85" t="s">
        <v>82</v>
      </c>
      <c r="G36" s="86"/>
      <c r="H36" s="62" t="s">
        <v>3</v>
      </c>
      <c r="I36" s="85" t="s">
        <v>83</v>
      </c>
      <c r="J36" s="86"/>
      <c r="K36" s="73" t="s">
        <v>36</v>
      </c>
      <c r="L36" s="61" t="s">
        <v>34</v>
      </c>
      <c r="M36" s="74">
        <v>105.6</v>
      </c>
      <c r="N36" s="62">
        <v>142.30000000000001</v>
      </c>
      <c r="O36" s="75"/>
      <c r="P36" s="78"/>
      <c r="Q36" s="62">
        <f>ROUNDUP(M36,0)</f>
        <v>106</v>
      </c>
      <c r="R36" s="38"/>
      <c r="S36" s="38"/>
      <c r="T36" s="38"/>
      <c r="U36" s="38"/>
      <c r="V36" s="38"/>
      <c r="W36" s="38"/>
      <c r="X36" s="38">
        <f t="shared" si="6"/>
        <v>2</v>
      </c>
      <c r="Y36" s="62"/>
      <c r="Z36" s="62"/>
      <c r="AA36" s="62"/>
      <c r="AB36" s="62"/>
      <c r="AC36" s="62"/>
      <c r="AD36" s="62">
        <v>143</v>
      </c>
      <c r="AE36" s="62"/>
      <c r="AF36" s="62"/>
      <c r="AG36" s="62"/>
    </row>
    <row r="37" spans="2:33" ht="12.75" customHeight="1" x14ac:dyDescent="0.2">
      <c r="B37" s="28"/>
      <c r="D37" s="62" t="s">
        <v>80</v>
      </c>
      <c r="E37" s="62">
        <v>44</v>
      </c>
      <c r="F37" s="85" t="s">
        <v>86</v>
      </c>
      <c r="G37" s="86"/>
      <c r="H37" s="62" t="s">
        <v>3</v>
      </c>
      <c r="I37" s="85" t="s">
        <v>83</v>
      </c>
      <c r="J37" s="86"/>
      <c r="K37" s="73" t="s">
        <v>36</v>
      </c>
      <c r="L37" s="61" t="s">
        <v>33</v>
      </c>
      <c r="M37" s="74">
        <v>151.6</v>
      </c>
      <c r="N37" s="62">
        <v>144.30000000000001</v>
      </c>
      <c r="O37" s="75"/>
      <c r="P37" s="78"/>
      <c r="Q37" s="62">
        <f>ROUNDUP(M37,0)</f>
        <v>152</v>
      </c>
      <c r="R37" s="38"/>
      <c r="S37" s="38"/>
      <c r="T37" s="38"/>
      <c r="U37" s="38"/>
      <c r="V37" s="38"/>
      <c r="W37" s="38"/>
      <c r="X37" s="38">
        <f t="shared" si="6"/>
        <v>2</v>
      </c>
      <c r="Y37" s="62"/>
      <c r="Z37" s="62"/>
      <c r="AA37" s="62"/>
      <c r="AB37" s="62"/>
      <c r="AC37" s="62"/>
      <c r="AD37" s="62">
        <v>145</v>
      </c>
      <c r="AE37" s="62"/>
      <c r="AF37" s="62"/>
      <c r="AG37" s="62"/>
    </row>
    <row r="38" spans="2:33" ht="12.75" customHeight="1" x14ac:dyDescent="0.2">
      <c r="B38" s="28"/>
      <c r="D38" s="62" t="s">
        <v>87</v>
      </c>
      <c r="E38" s="62">
        <v>40</v>
      </c>
      <c r="F38" s="85" t="s">
        <v>89</v>
      </c>
      <c r="G38" s="86"/>
      <c r="H38" s="62" t="s">
        <v>3</v>
      </c>
      <c r="I38" s="85" t="s">
        <v>90</v>
      </c>
      <c r="J38" s="86"/>
      <c r="K38" s="73" t="s">
        <v>91</v>
      </c>
      <c r="L38" s="61" t="s">
        <v>34</v>
      </c>
      <c r="M38" s="74"/>
      <c r="N38" s="62">
        <v>1226.0999999999999</v>
      </c>
      <c r="O38" s="75"/>
      <c r="P38" s="78"/>
      <c r="Q38" s="62"/>
      <c r="R38" s="38"/>
      <c r="S38" s="38"/>
      <c r="T38" s="38"/>
      <c r="U38" s="38"/>
      <c r="V38" s="38"/>
      <c r="W38" s="38"/>
      <c r="X38" s="38">
        <f t="shared" si="6"/>
        <v>12</v>
      </c>
      <c r="Y38" s="62"/>
      <c r="Z38" s="62"/>
      <c r="AA38" s="62"/>
      <c r="AB38" s="62"/>
      <c r="AC38" s="62"/>
      <c r="AD38" s="62">
        <v>1226</v>
      </c>
      <c r="AE38" s="62"/>
      <c r="AF38" s="62"/>
      <c r="AG38" s="62"/>
    </row>
    <row r="39" spans="2:33" ht="12.75" customHeight="1" x14ac:dyDescent="0.2">
      <c r="B39" s="28"/>
      <c r="D39" s="62" t="s">
        <v>88</v>
      </c>
      <c r="E39" s="62">
        <v>40</v>
      </c>
      <c r="F39" s="85" t="s">
        <v>92</v>
      </c>
      <c r="G39" s="86"/>
      <c r="H39" s="62" t="s">
        <v>3</v>
      </c>
      <c r="I39" s="85" t="s">
        <v>93</v>
      </c>
      <c r="J39" s="86"/>
      <c r="K39" s="73" t="s">
        <v>91</v>
      </c>
      <c r="L39" s="61" t="s">
        <v>33</v>
      </c>
      <c r="M39" s="74"/>
      <c r="N39" s="62">
        <v>1704</v>
      </c>
      <c r="O39" s="75"/>
      <c r="P39" s="78"/>
      <c r="Q39" s="62"/>
      <c r="R39" s="38"/>
      <c r="S39" s="38"/>
      <c r="T39" s="38"/>
      <c r="U39" s="38"/>
      <c r="V39" s="38"/>
      <c r="W39" s="38"/>
      <c r="X39" s="38">
        <f t="shared" si="6"/>
        <v>16</v>
      </c>
      <c r="Y39" s="62"/>
      <c r="Z39" s="62"/>
      <c r="AA39" s="62"/>
      <c r="AB39" s="62"/>
      <c r="AC39" s="62"/>
      <c r="AD39" s="62">
        <v>1533</v>
      </c>
      <c r="AE39" s="62">
        <v>10</v>
      </c>
      <c r="AF39" s="62">
        <f>ROUNDUP(N39-AD39,0)</f>
        <v>171</v>
      </c>
      <c r="AG39" s="62"/>
    </row>
    <row r="40" spans="2:33" ht="12.75" customHeight="1" x14ac:dyDescent="0.2">
      <c r="B40" s="28"/>
      <c r="D40" s="62"/>
      <c r="E40" s="62"/>
      <c r="F40" s="85"/>
      <c r="G40" s="86"/>
      <c r="H40" s="62"/>
      <c r="I40" s="85"/>
      <c r="J40" s="86"/>
      <c r="K40" s="73"/>
      <c r="L40" s="61"/>
      <c r="M40" s="74"/>
      <c r="N40" s="62"/>
      <c r="O40" s="75"/>
      <c r="P40" s="78"/>
      <c r="Q40" s="62"/>
      <c r="R40" s="38"/>
      <c r="S40" s="38"/>
      <c r="T40" s="38"/>
      <c r="U40" s="38"/>
      <c r="V40" s="38"/>
      <c r="W40" s="38"/>
      <c r="X40" s="38"/>
      <c r="Y40" s="62"/>
      <c r="Z40" s="62"/>
      <c r="AA40" s="62"/>
      <c r="AB40" s="62"/>
      <c r="AC40" s="62"/>
      <c r="AD40" s="62"/>
      <c r="AE40" s="62"/>
      <c r="AF40" s="62"/>
      <c r="AG40" s="62"/>
    </row>
    <row r="41" spans="2:33" ht="12.75" customHeight="1" x14ac:dyDescent="0.2">
      <c r="B41" s="28"/>
      <c r="D41" s="62" t="s">
        <v>94</v>
      </c>
      <c r="E41" s="62">
        <v>47</v>
      </c>
      <c r="F41" s="85" t="s">
        <v>96</v>
      </c>
      <c r="G41" s="105"/>
      <c r="H41" s="105"/>
      <c r="I41" s="105"/>
      <c r="J41" s="86"/>
      <c r="K41" s="73" t="s">
        <v>91</v>
      </c>
      <c r="L41" s="61" t="s">
        <v>34</v>
      </c>
      <c r="M41" s="74"/>
      <c r="N41" s="62"/>
      <c r="O41" s="75"/>
      <c r="P41" s="78"/>
      <c r="Q41" s="62"/>
      <c r="R41" s="38"/>
      <c r="S41" s="38"/>
      <c r="T41" s="38">
        <v>2</v>
      </c>
      <c r="U41" s="38"/>
      <c r="V41" s="38"/>
      <c r="W41" s="38"/>
      <c r="X41" s="38"/>
      <c r="Y41" s="62"/>
      <c r="Z41" s="62"/>
      <c r="AA41" s="62"/>
      <c r="AB41" s="62"/>
      <c r="AC41" s="62"/>
      <c r="AD41" s="62"/>
      <c r="AE41" s="62"/>
      <c r="AF41" s="62"/>
      <c r="AG41" s="62"/>
    </row>
    <row r="42" spans="2:33" ht="12.75" customHeight="1" x14ac:dyDescent="0.2">
      <c r="B42" s="28"/>
      <c r="D42" s="62" t="s">
        <v>95</v>
      </c>
      <c r="E42" s="62">
        <v>47</v>
      </c>
      <c r="F42" s="85" t="s">
        <v>97</v>
      </c>
      <c r="G42" s="105"/>
      <c r="H42" s="105"/>
      <c r="I42" s="105"/>
      <c r="J42" s="86"/>
      <c r="K42" s="73" t="s">
        <v>91</v>
      </c>
      <c r="L42" s="61" t="s">
        <v>34</v>
      </c>
      <c r="M42" s="74"/>
      <c r="N42" s="62"/>
      <c r="O42" s="75"/>
      <c r="P42" s="78"/>
      <c r="Q42" s="62"/>
      <c r="R42" s="38"/>
      <c r="S42" s="38"/>
      <c r="T42" s="38">
        <v>2</v>
      </c>
      <c r="U42" s="38"/>
      <c r="V42" s="38"/>
      <c r="W42" s="38"/>
      <c r="X42" s="38"/>
      <c r="Y42" s="62"/>
      <c r="Z42" s="62"/>
      <c r="AA42" s="62"/>
      <c r="AB42" s="62"/>
      <c r="AC42" s="62"/>
      <c r="AD42" s="62"/>
      <c r="AE42" s="62"/>
      <c r="AF42" s="62"/>
      <c r="AG42" s="62"/>
    </row>
    <row r="43" spans="2:33" ht="12.75" customHeight="1" x14ac:dyDescent="0.2">
      <c r="B43" s="28"/>
      <c r="D43" s="62"/>
      <c r="E43" s="62"/>
      <c r="F43" s="85"/>
      <c r="G43" s="86"/>
      <c r="H43" s="62"/>
      <c r="I43" s="85"/>
      <c r="J43" s="86"/>
      <c r="K43" s="73"/>
      <c r="L43" s="61"/>
      <c r="M43" s="74"/>
      <c r="N43" s="62"/>
      <c r="O43" s="75"/>
      <c r="P43" s="78"/>
      <c r="Q43" s="62"/>
      <c r="R43" s="38"/>
      <c r="S43" s="38"/>
      <c r="T43" s="38"/>
      <c r="U43" s="38"/>
      <c r="V43" s="38"/>
      <c r="W43" s="38"/>
      <c r="X43" s="38"/>
      <c r="Y43" s="62"/>
      <c r="Z43" s="62"/>
      <c r="AA43" s="62"/>
      <c r="AB43" s="62"/>
      <c r="AC43" s="62"/>
      <c r="AD43" s="62"/>
      <c r="AE43" s="62"/>
      <c r="AF43" s="62"/>
      <c r="AG43" s="62"/>
    </row>
    <row r="44" spans="2:33" ht="12.75" customHeight="1" thickBot="1" x14ac:dyDescent="0.25">
      <c r="B44" s="30"/>
      <c r="D44" s="38"/>
      <c r="E44" s="38"/>
      <c r="F44" s="39"/>
      <c r="G44" s="40"/>
      <c r="H44" s="38"/>
      <c r="I44" s="39"/>
      <c r="J44" s="42"/>
      <c r="K44" s="56"/>
      <c r="L44" s="40"/>
      <c r="M44" s="68"/>
      <c r="N44" s="81"/>
      <c r="O44" s="43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45" spans="2:33" ht="12.75" customHeight="1" x14ac:dyDescent="0.2">
      <c r="B45" s="5" t="s">
        <v>13</v>
      </c>
      <c r="D45" s="135" t="s">
        <v>4</v>
      </c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7"/>
      <c r="P45" s="76">
        <f t="shared" ref="P45:AG45" si="7">IF(P8="","",IF(P23="",IF(SUM(COUNTIF(P24:P44,"LS")+COUNTIF(P24:P44,"LUMP"))&gt;0,"LS",""),IF(SUM(P24:P44)&gt;0,ROUNDUP(SUM(P24:P44),0),"")))</f>
        <v>138</v>
      </c>
      <c r="Q45" s="44">
        <f t="shared" si="7"/>
        <v>2463</v>
      </c>
      <c r="R45" s="44" t="str">
        <f t="shared" si="7"/>
        <v/>
      </c>
      <c r="S45" s="44">
        <f t="shared" si="7"/>
        <v>131</v>
      </c>
      <c r="T45" s="44">
        <f t="shared" si="7"/>
        <v>4</v>
      </c>
      <c r="U45" s="44">
        <f t="shared" si="7"/>
        <v>6</v>
      </c>
      <c r="V45" s="44">
        <f t="shared" si="7"/>
        <v>10</v>
      </c>
      <c r="W45" s="44">
        <f t="shared" si="7"/>
        <v>4</v>
      </c>
      <c r="X45" s="44">
        <f t="shared" si="7"/>
        <v>77</v>
      </c>
      <c r="Y45" s="44">
        <f t="shared" si="7"/>
        <v>2</v>
      </c>
      <c r="Z45" s="44">
        <f t="shared" si="7"/>
        <v>1</v>
      </c>
      <c r="AA45" s="44">
        <f t="shared" si="7"/>
        <v>2</v>
      </c>
      <c r="AB45" s="44">
        <f t="shared" si="7"/>
        <v>62</v>
      </c>
      <c r="AC45" s="44">
        <f t="shared" si="7"/>
        <v>18</v>
      </c>
      <c r="AD45" s="44">
        <f t="shared" si="7"/>
        <v>5733</v>
      </c>
      <c r="AE45" s="44">
        <f t="shared" si="7"/>
        <v>10</v>
      </c>
      <c r="AF45" s="44">
        <f t="shared" si="7"/>
        <v>1147</v>
      </c>
      <c r="AG45" s="44" t="str">
        <f t="shared" si="7"/>
        <v/>
      </c>
    </row>
    <row r="46" spans="2:33" ht="12.75" customHeight="1" thickBot="1" x14ac:dyDescent="0.25"/>
    <row r="47" spans="2:33" ht="12.75" customHeight="1" thickBot="1" x14ac:dyDescent="0.25">
      <c r="B47" s="27" t="s">
        <v>11</v>
      </c>
      <c r="D47" s="108">
        <f>D7+1</f>
        <v>2</v>
      </c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</row>
    <row r="48" spans="2:33" ht="12.75" customHeight="1" thickBot="1" x14ac:dyDescent="0.25">
      <c r="B48" s="31"/>
      <c r="D48" s="106" t="s">
        <v>9</v>
      </c>
      <c r="E48" s="106"/>
      <c r="F48" s="106"/>
      <c r="G48" s="106"/>
      <c r="H48" s="106"/>
      <c r="I48" s="106"/>
      <c r="J48" s="106"/>
      <c r="K48" s="23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</row>
    <row r="49" spans="2:33" ht="12.75" customHeight="1" thickBot="1" x14ac:dyDescent="0.25">
      <c r="D49" s="107" t="s">
        <v>10</v>
      </c>
      <c r="E49" s="107"/>
      <c r="F49" s="107"/>
      <c r="G49" s="107"/>
      <c r="H49" s="107"/>
      <c r="I49" s="107"/>
      <c r="J49" s="107"/>
      <c r="K49" s="46"/>
      <c r="L49" s="20"/>
      <c r="M49" s="20"/>
      <c r="N49" s="20"/>
      <c r="O49" s="20"/>
      <c r="P49" s="20"/>
      <c r="Q49" s="20"/>
      <c r="R49" s="20"/>
      <c r="S49" s="20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20"/>
    </row>
    <row r="50" spans="2:33" ht="12.75" customHeight="1" x14ac:dyDescent="0.2">
      <c r="B50" s="129" t="s">
        <v>12</v>
      </c>
      <c r="D50" s="89" t="s">
        <v>0</v>
      </c>
      <c r="E50" s="89" t="s">
        <v>1</v>
      </c>
      <c r="F50" s="92" t="s">
        <v>24</v>
      </c>
      <c r="G50" s="93"/>
      <c r="H50" s="93"/>
      <c r="I50" s="93"/>
      <c r="J50" s="93"/>
      <c r="K50" s="98" t="s">
        <v>22</v>
      </c>
      <c r="L50" s="98" t="s">
        <v>21</v>
      </c>
      <c r="M50" s="63"/>
      <c r="N50" s="63"/>
      <c r="O50" s="109" t="s">
        <v>23</v>
      </c>
      <c r="P50" s="33" t="str">
        <f t="shared" ref="P50:AG50" si="8">IF(OR(TRIM(P48)=0,TRIM(P48)=""),"",IF(IFERROR(TRIM(INDEX(QryItemNamed,MATCH(TRIM(P48),ITEM,0),2)),"")="Y","SPECIAL",LEFT(IFERROR(TRIM(INDEX(ITEM,MATCH(TRIM(P48),ITEM,0))),""),3)))</f>
        <v/>
      </c>
      <c r="Q50" s="33" t="str">
        <f t="shared" si="8"/>
        <v/>
      </c>
      <c r="R50" s="33" t="str">
        <f t="shared" si="8"/>
        <v/>
      </c>
      <c r="S50" s="33" t="str">
        <f t="shared" si="8"/>
        <v/>
      </c>
      <c r="T50" s="33" t="str">
        <f t="shared" si="8"/>
        <v/>
      </c>
      <c r="U50" s="33"/>
      <c r="V50" s="33" t="str">
        <f t="shared" si="8"/>
        <v/>
      </c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 t="str">
        <f t="shared" si="8"/>
        <v/>
      </c>
    </row>
    <row r="51" spans="2:33" ht="12.75" customHeight="1" x14ac:dyDescent="0.2">
      <c r="B51" s="130"/>
      <c r="D51" s="90"/>
      <c r="E51" s="90"/>
      <c r="F51" s="94"/>
      <c r="G51" s="95"/>
      <c r="H51" s="95"/>
      <c r="I51" s="95"/>
      <c r="J51" s="95"/>
      <c r="K51" s="99"/>
      <c r="L51" s="99"/>
      <c r="M51" s="64"/>
      <c r="N51" s="64"/>
      <c r="O51" s="110"/>
      <c r="P51" s="104" t="str">
        <f t="shared" ref="P51:AG51" si="9">IF(OR(TRIM(P48)=0,TRIM(P48)=""),IF(P49="","",P49),IF(IFERROR(TRIM(INDEX(QryItemNamed,MATCH(TRIM(P48),ITEM,0),2)),"")="Y",TRIM(RIGHT(IFERROR(TRIM(INDEX(QryItemNamed,MATCH(TRIM(P48),ITEM,0),4)),"123456789012"),LEN(IFERROR(TRIM(INDEX(QryItemNamed,MATCH(TRIM(P48),ITEM,0),4)),"123456789012"))-9))&amp;P49,IFERROR(TRIM(INDEX(QryItemNamed,MATCH(TRIM(P48),ITEM,0),4))&amp;P49,"ITEM CODE DOES NOT EXIST IN ITEM MASTER")))</f>
        <v/>
      </c>
      <c r="Q51" s="138" t="str">
        <f t="shared" si="9"/>
        <v/>
      </c>
      <c r="R51" s="138" t="str">
        <f t="shared" si="9"/>
        <v/>
      </c>
      <c r="S51" s="138" t="str">
        <f t="shared" si="9"/>
        <v/>
      </c>
      <c r="T51" s="138" t="str">
        <f t="shared" si="9"/>
        <v/>
      </c>
      <c r="U51" s="60"/>
      <c r="V51" s="138" t="str">
        <f t="shared" si="9"/>
        <v/>
      </c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138" t="str">
        <f t="shared" si="9"/>
        <v/>
      </c>
    </row>
    <row r="52" spans="2:33" ht="12.75" customHeight="1" x14ac:dyDescent="0.2">
      <c r="B52" s="130"/>
      <c r="D52" s="90"/>
      <c r="E52" s="90"/>
      <c r="F52" s="94"/>
      <c r="G52" s="95"/>
      <c r="H52" s="95"/>
      <c r="I52" s="95"/>
      <c r="J52" s="95"/>
      <c r="K52" s="99"/>
      <c r="L52" s="99"/>
      <c r="M52" s="64"/>
      <c r="N52" s="64"/>
      <c r="O52" s="110"/>
      <c r="P52" s="104"/>
      <c r="Q52" s="138"/>
      <c r="R52" s="138"/>
      <c r="S52" s="138"/>
      <c r="T52" s="138"/>
      <c r="U52" s="60"/>
      <c r="V52" s="138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138"/>
    </row>
    <row r="53" spans="2:33" ht="12.75" customHeight="1" x14ac:dyDescent="0.2">
      <c r="B53" s="130"/>
      <c r="D53" s="90"/>
      <c r="E53" s="90"/>
      <c r="F53" s="94"/>
      <c r="G53" s="95"/>
      <c r="H53" s="95"/>
      <c r="I53" s="95"/>
      <c r="J53" s="95"/>
      <c r="K53" s="99"/>
      <c r="L53" s="99"/>
      <c r="M53" s="64"/>
      <c r="N53" s="64"/>
      <c r="O53" s="110"/>
      <c r="P53" s="104"/>
      <c r="Q53" s="138"/>
      <c r="R53" s="138"/>
      <c r="S53" s="138"/>
      <c r="T53" s="138"/>
      <c r="U53" s="60"/>
      <c r="V53" s="138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138"/>
    </row>
    <row r="54" spans="2:33" ht="12.75" customHeight="1" x14ac:dyDescent="0.2">
      <c r="B54" s="130"/>
      <c r="D54" s="90"/>
      <c r="E54" s="90"/>
      <c r="F54" s="94"/>
      <c r="G54" s="95"/>
      <c r="H54" s="95"/>
      <c r="I54" s="95"/>
      <c r="J54" s="95"/>
      <c r="K54" s="99"/>
      <c r="L54" s="99"/>
      <c r="M54" s="64"/>
      <c r="N54" s="64"/>
      <c r="O54" s="110"/>
      <c r="P54" s="104"/>
      <c r="Q54" s="138"/>
      <c r="R54" s="138"/>
      <c r="S54" s="138"/>
      <c r="T54" s="138"/>
      <c r="U54" s="60"/>
      <c r="V54" s="138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138"/>
    </row>
    <row r="55" spans="2:33" ht="12.75" customHeight="1" x14ac:dyDescent="0.2">
      <c r="B55" s="130"/>
      <c r="D55" s="90"/>
      <c r="E55" s="90"/>
      <c r="F55" s="94"/>
      <c r="G55" s="95"/>
      <c r="H55" s="95"/>
      <c r="I55" s="95"/>
      <c r="J55" s="95"/>
      <c r="K55" s="99"/>
      <c r="L55" s="99"/>
      <c r="M55" s="64"/>
      <c r="N55" s="64"/>
      <c r="O55" s="110"/>
      <c r="P55" s="104"/>
      <c r="Q55" s="138"/>
      <c r="R55" s="138"/>
      <c r="S55" s="138"/>
      <c r="T55" s="138"/>
      <c r="U55" s="60"/>
      <c r="V55" s="138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138"/>
    </row>
    <row r="56" spans="2:33" ht="12.75" customHeight="1" x14ac:dyDescent="0.2">
      <c r="B56" s="130"/>
      <c r="D56" s="90"/>
      <c r="E56" s="90"/>
      <c r="F56" s="94"/>
      <c r="G56" s="95"/>
      <c r="H56" s="95"/>
      <c r="I56" s="95"/>
      <c r="J56" s="95"/>
      <c r="K56" s="99"/>
      <c r="L56" s="99"/>
      <c r="M56" s="64"/>
      <c r="N56" s="64"/>
      <c r="O56" s="110"/>
      <c r="P56" s="104"/>
      <c r="Q56" s="138"/>
      <c r="R56" s="138"/>
      <c r="S56" s="138"/>
      <c r="T56" s="138"/>
      <c r="U56" s="60"/>
      <c r="V56" s="138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138"/>
    </row>
    <row r="57" spans="2:33" ht="12.75" customHeight="1" x14ac:dyDescent="0.2">
      <c r="B57" s="130"/>
      <c r="D57" s="90"/>
      <c r="E57" s="90"/>
      <c r="F57" s="94"/>
      <c r="G57" s="95"/>
      <c r="H57" s="95"/>
      <c r="I57" s="95"/>
      <c r="J57" s="95"/>
      <c r="K57" s="99"/>
      <c r="L57" s="99"/>
      <c r="M57" s="64"/>
      <c r="N57" s="64"/>
      <c r="O57" s="110"/>
      <c r="P57" s="104"/>
      <c r="Q57" s="138"/>
      <c r="R57" s="138"/>
      <c r="S57" s="138"/>
      <c r="T57" s="138"/>
      <c r="U57" s="60"/>
      <c r="V57" s="138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138"/>
    </row>
    <row r="58" spans="2:33" ht="12.75" customHeight="1" x14ac:dyDescent="0.2">
      <c r="B58" s="130"/>
      <c r="D58" s="90"/>
      <c r="E58" s="90"/>
      <c r="F58" s="94"/>
      <c r="G58" s="95"/>
      <c r="H58" s="95"/>
      <c r="I58" s="95"/>
      <c r="J58" s="95"/>
      <c r="K58" s="99"/>
      <c r="L58" s="99"/>
      <c r="M58" s="64"/>
      <c r="N58" s="64"/>
      <c r="O58" s="110"/>
      <c r="P58" s="104"/>
      <c r="Q58" s="138"/>
      <c r="R58" s="138"/>
      <c r="S58" s="138"/>
      <c r="T58" s="138"/>
      <c r="U58" s="60"/>
      <c r="V58" s="138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138"/>
    </row>
    <row r="59" spans="2:33" ht="12.75" customHeight="1" x14ac:dyDescent="0.2">
      <c r="B59" s="130"/>
      <c r="D59" s="90"/>
      <c r="E59" s="90"/>
      <c r="F59" s="94"/>
      <c r="G59" s="95"/>
      <c r="H59" s="95"/>
      <c r="I59" s="95"/>
      <c r="J59" s="95"/>
      <c r="K59" s="99"/>
      <c r="L59" s="99"/>
      <c r="M59" s="64"/>
      <c r="N59" s="64"/>
      <c r="O59" s="110"/>
      <c r="P59" s="104"/>
      <c r="Q59" s="138"/>
      <c r="R59" s="138"/>
      <c r="S59" s="138"/>
      <c r="T59" s="138"/>
      <c r="U59" s="60"/>
      <c r="V59" s="138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138"/>
    </row>
    <row r="60" spans="2:33" ht="12.75" customHeight="1" x14ac:dyDescent="0.2">
      <c r="B60" s="130"/>
      <c r="D60" s="90"/>
      <c r="E60" s="90"/>
      <c r="F60" s="94"/>
      <c r="G60" s="95"/>
      <c r="H60" s="95"/>
      <c r="I60" s="95"/>
      <c r="J60" s="95"/>
      <c r="K60" s="99"/>
      <c r="L60" s="99"/>
      <c r="M60" s="64"/>
      <c r="N60" s="64"/>
      <c r="O60" s="110"/>
      <c r="P60" s="104"/>
      <c r="Q60" s="138"/>
      <c r="R60" s="138"/>
      <c r="S60" s="138"/>
      <c r="T60" s="138"/>
      <c r="U60" s="60"/>
      <c r="V60" s="138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138"/>
    </row>
    <row r="61" spans="2:33" ht="12.75" customHeight="1" x14ac:dyDescent="0.2">
      <c r="B61" s="130"/>
      <c r="D61" s="90"/>
      <c r="E61" s="90"/>
      <c r="F61" s="94"/>
      <c r="G61" s="95"/>
      <c r="H61" s="95"/>
      <c r="I61" s="95"/>
      <c r="J61" s="95"/>
      <c r="K61" s="99"/>
      <c r="L61" s="99"/>
      <c r="M61" s="64"/>
      <c r="N61" s="64"/>
      <c r="O61" s="110"/>
      <c r="P61" s="104"/>
      <c r="Q61" s="138"/>
      <c r="R61" s="138"/>
      <c r="S61" s="138"/>
      <c r="T61" s="138"/>
      <c r="U61" s="60"/>
      <c r="V61" s="138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138"/>
    </row>
    <row r="62" spans="2:33" ht="12.75" customHeight="1" x14ac:dyDescent="0.2">
      <c r="B62" s="130"/>
      <c r="D62" s="90"/>
      <c r="E62" s="90"/>
      <c r="F62" s="94"/>
      <c r="G62" s="95"/>
      <c r="H62" s="95"/>
      <c r="I62" s="95"/>
      <c r="J62" s="95"/>
      <c r="K62" s="99"/>
      <c r="L62" s="99"/>
      <c r="M62" s="64"/>
      <c r="N62" s="64"/>
      <c r="O62" s="110"/>
      <c r="P62" s="104"/>
      <c r="Q62" s="138"/>
      <c r="R62" s="138"/>
      <c r="S62" s="138"/>
      <c r="T62" s="138"/>
      <c r="U62" s="60"/>
      <c r="V62" s="138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138"/>
    </row>
    <row r="63" spans="2:33" ht="12.75" customHeight="1" thickBot="1" x14ac:dyDescent="0.25">
      <c r="B63" s="131"/>
      <c r="D63" s="91"/>
      <c r="E63" s="91"/>
      <c r="F63" s="96"/>
      <c r="G63" s="97"/>
      <c r="H63" s="97"/>
      <c r="I63" s="97"/>
      <c r="J63" s="97"/>
      <c r="K63" s="100"/>
      <c r="L63" s="100"/>
      <c r="M63" s="65"/>
      <c r="N63" s="65"/>
      <c r="O63" s="111"/>
      <c r="P63" s="34" t="str">
        <f t="shared" ref="P63:AG63" si="10">IF(OR(TRIM(P48)=0,TRIM(P48)=""),"",IF(IFERROR(TRIM(INDEX(QryItemNamed,MATCH(TRIM(P48),ITEM,0),3)),"")="LS","",IFERROR(TRIM(INDEX(QryItemNamed,MATCH(TRIM(P48),ITEM,0),3)),"")))</f>
        <v/>
      </c>
      <c r="Q63" s="34" t="str">
        <f t="shared" si="10"/>
        <v/>
      </c>
      <c r="R63" s="34" t="str">
        <f t="shared" si="10"/>
        <v/>
      </c>
      <c r="S63" s="34" t="str">
        <f t="shared" si="10"/>
        <v/>
      </c>
      <c r="T63" s="34" t="str">
        <f t="shared" si="10"/>
        <v/>
      </c>
      <c r="U63" s="34"/>
      <c r="V63" s="34" t="str">
        <f t="shared" si="10"/>
        <v/>
      </c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 t="str">
        <f t="shared" si="10"/>
        <v/>
      </c>
    </row>
    <row r="64" spans="2:33" ht="12.75" customHeight="1" x14ac:dyDescent="0.2">
      <c r="B64" s="28"/>
      <c r="D64" s="38"/>
      <c r="E64" s="35"/>
      <c r="F64" s="87"/>
      <c r="G64" s="139"/>
      <c r="H64" s="139"/>
      <c r="I64" s="139"/>
      <c r="J64" s="88"/>
      <c r="K64" s="54"/>
      <c r="L64" s="36"/>
      <c r="M64" s="66"/>
      <c r="N64" s="66"/>
      <c r="O64" s="37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2:33" ht="12.75" customHeight="1" x14ac:dyDescent="0.2">
      <c r="B65" s="29"/>
      <c r="D65" s="38"/>
      <c r="E65" s="38"/>
      <c r="F65" s="85"/>
      <c r="G65" s="105"/>
      <c r="H65" s="105"/>
      <c r="I65" s="105"/>
      <c r="J65" s="86"/>
      <c r="K65" s="55"/>
      <c r="L65" s="40"/>
      <c r="M65" s="67"/>
      <c r="N65" s="67"/>
      <c r="O65" s="41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2:33" ht="12.75" customHeight="1" x14ac:dyDescent="0.2">
      <c r="B66" s="29"/>
      <c r="D66" s="38"/>
      <c r="E66" s="38"/>
      <c r="F66" s="85"/>
      <c r="G66" s="105"/>
      <c r="H66" s="105"/>
      <c r="I66" s="105"/>
      <c r="J66" s="86"/>
      <c r="K66" s="55"/>
      <c r="L66" s="40"/>
      <c r="M66" s="67"/>
      <c r="N66" s="67"/>
      <c r="O66" s="41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2:33" ht="12.75" customHeight="1" x14ac:dyDescent="0.2">
      <c r="B67" s="29"/>
      <c r="D67" s="38"/>
      <c r="E67" s="38"/>
      <c r="F67" s="85"/>
      <c r="G67" s="105"/>
      <c r="H67" s="105"/>
      <c r="I67" s="105"/>
      <c r="J67" s="86"/>
      <c r="K67" s="55"/>
      <c r="L67" s="40"/>
      <c r="M67" s="67"/>
      <c r="N67" s="67"/>
      <c r="O67" s="41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2:33" ht="12.75" customHeight="1" x14ac:dyDescent="0.2">
      <c r="B68" s="29"/>
      <c r="D68" s="38"/>
      <c r="E68" s="38"/>
      <c r="F68" s="85"/>
      <c r="G68" s="105"/>
      <c r="H68" s="105"/>
      <c r="I68" s="105"/>
      <c r="J68" s="86"/>
      <c r="K68" s="55"/>
      <c r="L68" s="40"/>
      <c r="M68" s="67"/>
      <c r="N68" s="67"/>
      <c r="O68" s="41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2:33" ht="12.75" customHeight="1" x14ac:dyDescent="0.2">
      <c r="B69" s="29"/>
      <c r="D69" s="38"/>
      <c r="E69" s="38"/>
      <c r="F69" s="85"/>
      <c r="G69" s="105"/>
      <c r="H69" s="105"/>
      <c r="I69" s="105"/>
      <c r="J69" s="86"/>
      <c r="K69" s="55"/>
      <c r="L69" s="40"/>
      <c r="M69" s="67"/>
      <c r="N69" s="67"/>
      <c r="O69" s="41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2:33" ht="12.75" customHeight="1" x14ac:dyDescent="0.2">
      <c r="B70" s="29"/>
      <c r="D70" s="38"/>
      <c r="E70" s="38"/>
      <c r="F70" s="85"/>
      <c r="G70" s="105"/>
      <c r="H70" s="105"/>
      <c r="I70" s="105"/>
      <c r="J70" s="86"/>
      <c r="K70" s="55"/>
      <c r="L70" s="40"/>
      <c r="M70" s="67"/>
      <c r="N70" s="67"/>
      <c r="O70" s="41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2:33" ht="12.75" customHeight="1" x14ac:dyDescent="0.2">
      <c r="B71" s="29"/>
      <c r="D71" s="38"/>
      <c r="E71" s="38"/>
      <c r="F71" s="85"/>
      <c r="G71" s="105"/>
      <c r="H71" s="105"/>
      <c r="I71" s="105"/>
      <c r="J71" s="86"/>
      <c r="K71" s="55"/>
      <c r="L71" s="40"/>
      <c r="M71" s="67"/>
      <c r="N71" s="67"/>
      <c r="O71" s="41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2:33" ht="12.75" customHeight="1" x14ac:dyDescent="0.2">
      <c r="B72" s="29"/>
      <c r="D72" s="38"/>
      <c r="E72" s="38"/>
      <c r="F72" s="85"/>
      <c r="G72" s="105"/>
      <c r="H72" s="105"/>
      <c r="I72" s="105"/>
      <c r="J72" s="86"/>
      <c r="K72" s="55"/>
      <c r="L72" s="40"/>
      <c r="M72" s="67"/>
      <c r="N72" s="67"/>
      <c r="O72" s="41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2:33" ht="12.75" customHeight="1" x14ac:dyDescent="0.2">
      <c r="B73" s="29"/>
      <c r="D73" s="38"/>
      <c r="E73" s="38"/>
      <c r="F73" s="85"/>
      <c r="G73" s="105"/>
      <c r="H73" s="105"/>
      <c r="I73" s="105"/>
      <c r="J73" s="86"/>
      <c r="K73" s="55"/>
      <c r="L73" s="40"/>
      <c r="M73" s="67"/>
      <c r="N73" s="67"/>
      <c r="O73" s="41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2:33" ht="12.75" customHeight="1" x14ac:dyDescent="0.2">
      <c r="B74" s="29"/>
      <c r="D74" s="38"/>
      <c r="E74" s="38"/>
      <c r="F74" s="85"/>
      <c r="G74" s="105"/>
      <c r="H74" s="105"/>
      <c r="I74" s="105"/>
      <c r="J74" s="86"/>
      <c r="K74" s="55"/>
      <c r="L74" s="40"/>
      <c r="M74" s="67"/>
      <c r="N74" s="67"/>
      <c r="O74" s="41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2:33" ht="12.75" customHeight="1" x14ac:dyDescent="0.2">
      <c r="B75" s="29"/>
      <c r="D75" s="38"/>
      <c r="E75" s="38"/>
      <c r="F75" s="85"/>
      <c r="G75" s="105"/>
      <c r="H75" s="105"/>
      <c r="I75" s="105"/>
      <c r="J75" s="86"/>
      <c r="K75" s="55"/>
      <c r="L75" s="40"/>
      <c r="M75" s="67"/>
      <c r="N75" s="67"/>
      <c r="O75" s="41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2:33" ht="12.75" customHeight="1" x14ac:dyDescent="0.2">
      <c r="B76" s="29"/>
      <c r="D76" s="38"/>
      <c r="E76" s="38"/>
      <c r="F76" s="85"/>
      <c r="G76" s="105"/>
      <c r="H76" s="105"/>
      <c r="I76" s="105"/>
      <c r="J76" s="86"/>
      <c r="K76" s="55"/>
      <c r="L76" s="40"/>
      <c r="M76" s="67"/>
      <c r="N76" s="67"/>
      <c r="O76" s="41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2:33" ht="12.75" customHeight="1" x14ac:dyDescent="0.2">
      <c r="B77" s="29"/>
      <c r="D77" s="38"/>
      <c r="E77" s="38"/>
      <c r="F77" s="85"/>
      <c r="G77" s="105"/>
      <c r="H77" s="105"/>
      <c r="I77" s="105"/>
      <c r="J77" s="86"/>
      <c r="K77" s="55"/>
      <c r="L77" s="40"/>
      <c r="M77" s="67"/>
      <c r="N77" s="67"/>
      <c r="O77" s="41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2:33" ht="12.75" customHeight="1" x14ac:dyDescent="0.2">
      <c r="B78" s="29"/>
      <c r="D78" s="38"/>
      <c r="E78" s="38"/>
      <c r="F78" s="85"/>
      <c r="G78" s="86"/>
      <c r="H78" s="38"/>
      <c r="I78" s="39"/>
      <c r="J78" s="40"/>
      <c r="K78" s="55"/>
      <c r="L78" s="40"/>
      <c r="M78" s="67"/>
      <c r="N78" s="67"/>
      <c r="O78" s="41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2:33" ht="12.75" customHeight="1" x14ac:dyDescent="0.2">
      <c r="B79" s="29"/>
      <c r="D79" s="38"/>
      <c r="E79" s="38"/>
      <c r="F79" s="85"/>
      <c r="G79" s="105"/>
      <c r="H79" s="105"/>
      <c r="I79" s="105"/>
      <c r="J79" s="86"/>
      <c r="K79" s="55"/>
      <c r="L79" s="40"/>
      <c r="M79" s="67"/>
      <c r="N79" s="67"/>
      <c r="O79" s="41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2:33" ht="12.75" customHeight="1" x14ac:dyDescent="0.2">
      <c r="B80" s="29"/>
      <c r="D80" s="38"/>
      <c r="E80" s="38"/>
      <c r="F80" s="85"/>
      <c r="G80" s="105"/>
      <c r="H80" s="105"/>
      <c r="I80" s="105"/>
      <c r="J80" s="86"/>
      <c r="K80" s="55"/>
      <c r="L80" s="40"/>
      <c r="M80" s="67"/>
      <c r="N80" s="67"/>
      <c r="O80" s="41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2:33" ht="12.75" customHeight="1" x14ac:dyDescent="0.2">
      <c r="B81" s="29"/>
      <c r="D81" s="38"/>
      <c r="E81" s="38"/>
      <c r="F81" s="85"/>
      <c r="G81" s="105"/>
      <c r="H81" s="105"/>
      <c r="I81" s="105"/>
      <c r="J81" s="86"/>
      <c r="K81" s="55"/>
      <c r="L81" s="40"/>
      <c r="M81" s="67"/>
      <c r="N81" s="67"/>
      <c r="O81" s="41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2:33" ht="12.75" customHeight="1" x14ac:dyDescent="0.2">
      <c r="B82" s="29"/>
      <c r="D82" s="38"/>
      <c r="E82" s="38"/>
      <c r="F82" s="85"/>
      <c r="G82" s="105"/>
      <c r="H82" s="105"/>
      <c r="I82" s="105"/>
      <c r="J82" s="86"/>
      <c r="K82" s="55"/>
      <c r="L82" s="40"/>
      <c r="M82" s="67"/>
      <c r="N82" s="67"/>
      <c r="O82" s="41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2:33" ht="12.75" customHeight="1" x14ac:dyDescent="0.2">
      <c r="B83" s="29"/>
      <c r="D83" s="38"/>
      <c r="E83" s="38"/>
      <c r="F83" s="85"/>
      <c r="G83" s="105"/>
      <c r="H83" s="105"/>
      <c r="I83" s="105"/>
      <c r="J83" s="86"/>
      <c r="K83" s="55"/>
      <c r="L83" s="40"/>
      <c r="M83" s="67"/>
      <c r="N83" s="67"/>
      <c r="O83" s="41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2:33" ht="12.75" customHeight="1" x14ac:dyDescent="0.2">
      <c r="B84" s="29"/>
      <c r="D84" s="38"/>
      <c r="E84" s="38"/>
      <c r="F84" s="85"/>
      <c r="G84" s="105"/>
      <c r="H84" s="105"/>
      <c r="I84" s="105"/>
      <c r="J84" s="86"/>
      <c r="K84" s="55"/>
      <c r="L84" s="40"/>
      <c r="M84" s="67"/>
      <c r="N84" s="67"/>
      <c r="O84" s="41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2:33" ht="12.75" customHeight="1" x14ac:dyDescent="0.2">
      <c r="B85" s="29"/>
      <c r="D85" s="38"/>
      <c r="E85" s="38"/>
      <c r="F85" s="39"/>
      <c r="G85" s="40"/>
      <c r="H85" s="38"/>
      <c r="I85" s="39"/>
      <c r="J85" s="40"/>
      <c r="K85" s="55"/>
      <c r="L85" s="40"/>
      <c r="M85" s="67"/>
      <c r="N85" s="67"/>
      <c r="O85" s="41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2:33" ht="12.75" customHeight="1" x14ac:dyDescent="0.2">
      <c r="B86" s="29"/>
      <c r="D86" s="38"/>
      <c r="E86" s="38"/>
      <c r="F86" s="85"/>
      <c r="G86" s="86"/>
      <c r="H86" s="38"/>
      <c r="I86" s="85"/>
      <c r="J86" s="86"/>
      <c r="K86" s="55"/>
      <c r="L86" s="40"/>
      <c r="M86" s="67"/>
      <c r="N86" s="67"/>
      <c r="O86" s="41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2:33" ht="12.75" customHeight="1" x14ac:dyDescent="0.2">
      <c r="B87" s="29"/>
      <c r="D87" s="38"/>
      <c r="E87" s="38"/>
      <c r="F87" s="85"/>
      <c r="G87" s="86"/>
      <c r="H87" s="38"/>
      <c r="I87" s="85"/>
      <c r="J87" s="86"/>
      <c r="K87" s="55"/>
      <c r="L87" s="40"/>
      <c r="M87" s="67"/>
      <c r="N87" s="67"/>
      <c r="O87" s="41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2:33" ht="12.75" customHeight="1" x14ac:dyDescent="0.2">
      <c r="B88" s="29"/>
      <c r="D88" s="38"/>
      <c r="E88" s="38"/>
      <c r="F88" s="85"/>
      <c r="G88" s="86"/>
      <c r="H88" s="38"/>
      <c r="I88" s="85"/>
      <c r="J88" s="86"/>
      <c r="K88" s="55"/>
      <c r="L88" s="40"/>
      <c r="M88" s="67"/>
      <c r="N88" s="67"/>
      <c r="O88" s="41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2:33" ht="12.75" customHeight="1" x14ac:dyDescent="0.2">
      <c r="B89" s="29"/>
      <c r="D89" s="38"/>
      <c r="E89" s="38"/>
      <c r="F89" s="85"/>
      <c r="G89" s="86"/>
      <c r="H89" s="38"/>
      <c r="I89" s="85"/>
      <c r="J89" s="86"/>
      <c r="K89" s="55"/>
      <c r="L89" s="40"/>
      <c r="M89" s="67"/>
      <c r="N89" s="67"/>
      <c r="O89" s="41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2:33" ht="12.75" customHeight="1" x14ac:dyDescent="0.2">
      <c r="B90" s="29"/>
      <c r="D90" s="38"/>
      <c r="E90" s="38"/>
      <c r="F90" s="85"/>
      <c r="G90" s="86"/>
      <c r="H90" s="38"/>
      <c r="I90" s="85"/>
      <c r="J90" s="86"/>
      <c r="K90" s="55"/>
      <c r="L90" s="40"/>
      <c r="M90" s="67"/>
      <c r="N90" s="67"/>
      <c r="O90" s="41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2:33" ht="12.75" customHeight="1" x14ac:dyDescent="0.2">
      <c r="B91" s="29"/>
      <c r="D91" s="38"/>
      <c r="E91" s="38"/>
      <c r="F91" s="39"/>
      <c r="G91" s="40"/>
      <c r="H91" s="38"/>
      <c r="I91" s="39"/>
      <c r="J91" s="40"/>
      <c r="K91" s="55"/>
      <c r="L91" s="40"/>
      <c r="M91" s="67"/>
      <c r="N91" s="67"/>
      <c r="O91" s="41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2:33" ht="12.75" customHeight="1" x14ac:dyDescent="0.2">
      <c r="B92" s="29"/>
      <c r="D92" s="38"/>
      <c r="E92" s="38"/>
      <c r="F92" s="39"/>
      <c r="G92" s="40"/>
      <c r="H92" s="38"/>
      <c r="I92" s="39"/>
      <c r="J92" s="40"/>
      <c r="K92" s="55"/>
      <c r="L92" s="40"/>
      <c r="M92" s="67"/>
      <c r="N92" s="67"/>
      <c r="O92" s="41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2:33" ht="12.75" customHeight="1" x14ac:dyDescent="0.2">
      <c r="B93" s="29"/>
      <c r="D93" s="38"/>
      <c r="E93" s="38"/>
      <c r="F93" s="39"/>
      <c r="G93" s="40"/>
      <c r="H93" s="38"/>
      <c r="I93" s="39"/>
      <c r="J93" s="40"/>
      <c r="K93" s="55"/>
      <c r="L93" s="40"/>
      <c r="M93" s="67"/>
      <c r="N93" s="67"/>
      <c r="O93" s="41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2:33" ht="12.75" customHeight="1" x14ac:dyDescent="0.2">
      <c r="B94" s="29"/>
      <c r="D94" s="38"/>
      <c r="E94" s="38"/>
      <c r="F94" s="39"/>
      <c r="G94" s="40"/>
      <c r="H94" s="38"/>
      <c r="I94" s="39"/>
      <c r="J94" s="40"/>
      <c r="K94" s="55"/>
      <c r="L94" s="40"/>
      <c r="M94" s="67"/>
      <c r="N94" s="67"/>
      <c r="O94" s="41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2:33" ht="12.75" customHeight="1" x14ac:dyDescent="0.2">
      <c r="B95" s="29"/>
      <c r="D95" s="38"/>
      <c r="E95" s="38"/>
      <c r="F95" s="39"/>
      <c r="G95" s="40"/>
      <c r="H95" s="38"/>
      <c r="I95" s="39"/>
      <c r="J95" s="40"/>
      <c r="K95" s="55"/>
      <c r="L95" s="40"/>
      <c r="M95" s="67"/>
      <c r="N95" s="67"/>
      <c r="O95" s="41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2:33" ht="12.75" customHeight="1" x14ac:dyDescent="0.2">
      <c r="B96" s="29"/>
      <c r="D96" s="38"/>
      <c r="E96" s="38"/>
      <c r="F96" s="39"/>
      <c r="G96" s="40"/>
      <c r="H96" s="38"/>
      <c r="I96" s="39"/>
      <c r="J96" s="40"/>
      <c r="K96" s="55"/>
      <c r="L96" s="40"/>
      <c r="M96" s="67"/>
      <c r="N96" s="67"/>
      <c r="O96" s="41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2:33" ht="12.75" customHeight="1" x14ac:dyDescent="0.2">
      <c r="B97" s="29"/>
      <c r="D97" s="38"/>
      <c r="E97" s="38"/>
      <c r="F97" s="39"/>
      <c r="G97" s="40"/>
      <c r="H97" s="38"/>
      <c r="I97" s="39"/>
      <c r="J97" s="40"/>
      <c r="K97" s="55"/>
      <c r="L97" s="40"/>
      <c r="M97" s="67"/>
      <c r="N97" s="67"/>
      <c r="O97" s="41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2:33" ht="12.75" customHeight="1" x14ac:dyDescent="0.2">
      <c r="B98" s="29"/>
      <c r="D98" s="38"/>
      <c r="E98" s="38"/>
      <c r="F98" s="39"/>
      <c r="G98" s="40"/>
      <c r="H98" s="38"/>
      <c r="I98" s="39"/>
      <c r="J98" s="40"/>
      <c r="K98" s="55"/>
      <c r="L98" s="40"/>
      <c r="M98" s="67"/>
      <c r="N98" s="67"/>
      <c r="O98" s="41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2:33" ht="12.75" customHeight="1" x14ac:dyDescent="0.2">
      <c r="B99" s="29"/>
      <c r="D99" s="38"/>
      <c r="E99" s="38"/>
      <c r="F99" s="39"/>
      <c r="G99" s="40"/>
      <c r="H99" s="38"/>
      <c r="I99" s="39"/>
      <c r="J99" s="40"/>
      <c r="K99" s="55"/>
      <c r="L99" s="40"/>
      <c r="M99" s="67"/>
      <c r="N99" s="67"/>
      <c r="O99" s="41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2:33" ht="12.75" customHeight="1" x14ac:dyDescent="0.2">
      <c r="B100" s="29"/>
      <c r="D100" s="38"/>
      <c r="E100" s="38"/>
      <c r="F100" s="39"/>
      <c r="G100" s="40"/>
      <c r="H100" s="38"/>
      <c r="I100" s="39"/>
      <c r="J100" s="40"/>
      <c r="K100" s="55"/>
      <c r="L100" s="40"/>
      <c r="M100" s="67"/>
      <c r="N100" s="67"/>
      <c r="O100" s="41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2:33" ht="12.75" customHeight="1" x14ac:dyDescent="0.2">
      <c r="B101" s="29"/>
      <c r="D101" s="38"/>
      <c r="E101" s="38"/>
      <c r="F101" s="39"/>
      <c r="G101" s="40"/>
      <c r="H101" s="38"/>
      <c r="I101" s="39"/>
      <c r="J101" s="40"/>
      <c r="K101" s="55"/>
      <c r="L101" s="40"/>
      <c r="M101" s="67"/>
      <c r="N101" s="67"/>
      <c r="O101" s="41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2:33" ht="12.75" customHeight="1" x14ac:dyDescent="0.2">
      <c r="B102" s="29"/>
      <c r="D102" s="38"/>
      <c r="E102" s="38"/>
      <c r="F102" s="39"/>
      <c r="G102" s="40"/>
      <c r="H102" s="38"/>
      <c r="I102" s="39"/>
      <c r="J102" s="40"/>
      <c r="K102" s="55"/>
      <c r="L102" s="40"/>
      <c r="M102" s="67"/>
      <c r="N102" s="67"/>
      <c r="O102" s="41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2:33" ht="12.75" customHeight="1" x14ac:dyDescent="0.2">
      <c r="B103" s="29"/>
      <c r="D103" s="38"/>
      <c r="E103" s="38"/>
      <c r="F103" s="39"/>
      <c r="G103" s="40"/>
      <c r="H103" s="38"/>
      <c r="I103" s="39"/>
      <c r="J103" s="40"/>
      <c r="K103" s="55"/>
      <c r="L103" s="40"/>
      <c r="M103" s="67"/>
      <c r="N103" s="67"/>
      <c r="O103" s="41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2:33" ht="12.75" customHeight="1" x14ac:dyDescent="0.2">
      <c r="B104" s="29"/>
      <c r="D104" s="38"/>
      <c r="E104" s="38"/>
      <c r="F104" s="39"/>
      <c r="G104" s="40"/>
      <c r="H104" s="38"/>
      <c r="I104" s="39"/>
      <c r="J104" s="40"/>
      <c r="K104" s="55"/>
      <c r="L104" s="40"/>
      <c r="M104" s="67"/>
      <c r="N104" s="67"/>
      <c r="O104" s="41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2:33" ht="12.6" customHeight="1" x14ac:dyDescent="0.2">
      <c r="B105" s="29"/>
      <c r="D105" s="38"/>
      <c r="E105" s="38"/>
      <c r="F105" s="39"/>
      <c r="G105" s="40"/>
      <c r="H105" s="38"/>
      <c r="I105" s="39"/>
      <c r="J105" s="40"/>
      <c r="K105" s="55"/>
      <c r="L105" s="40"/>
      <c r="M105" s="67"/>
      <c r="N105" s="67"/>
      <c r="O105" s="41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2:33" ht="12.6" customHeight="1" x14ac:dyDescent="0.2">
      <c r="B106" s="29"/>
      <c r="D106" s="38"/>
      <c r="E106" s="45"/>
      <c r="F106" s="115"/>
      <c r="G106" s="116"/>
      <c r="H106" s="45"/>
      <c r="I106" s="115"/>
      <c r="J106" s="116"/>
      <c r="K106" s="58"/>
      <c r="L106" s="45"/>
      <c r="M106" s="69"/>
      <c r="N106" s="69"/>
      <c r="O106" s="41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2:33" ht="12.6" customHeight="1" x14ac:dyDescent="0.2">
      <c r="B107" s="29"/>
      <c r="D107" s="38"/>
      <c r="E107" s="38"/>
      <c r="F107" s="39"/>
      <c r="G107" s="40"/>
      <c r="H107" s="38"/>
      <c r="I107" s="39"/>
      <c r="J107" s="40"/>
      <c r="K107" s="55"/>
      <c r="L107" s="40"/>
      <c r="M107" s="67"/>
      <c r="N107" s="67"/>
      <c r="O107" s="41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2:33" ht="12.6" customHeight="1" x14ac:dyDescent="0.2">
      <c r="B108" s="29"/>
      <c r="D108" s="38"/>
      <c r="E108" s="38"/>
      <c r="F108" s="39"/>
      <c r="G108" s="40"/>
      <c r="H108" s="38"/>
      <c r="I108" s="39"/>
      <c r="J108" s="40"/>
      <c r="K108" s="55"/>
      <c r="L108" s="40"/>
      <c r="M108" s="67"/>
      <c r="N108" s="67"/>
      <c r="O108" s="41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2:33" ht="12.6" customHeight="1" x14ac:dyDescent="0.2">
      <c r="B109" s="29"/>
      <c r="D109" s="38"/>
      <c r="E109" s="38"/>
      <c r="F109" s="39"/>
      <c r="G109" s="40"/>
      <c r="H109" s="38"/>
      <c r="I109" s="39"/>
      <c r="J109" s="40"/>
      <c r="K109" s="55"/>
      <c r="L109" s="40"/>
      <c r="M109" s="67"/>
      <c r="N109" s="67"/>
      <c r="O109" s="41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2:33" ht="12.6" customHeight="1" x14ac:dyDescent="0.2">
      <c r="B110" s="29"/>
      <c r="D110" s="38"/>
      <c r="E110" s="38"/>
      <c r="F110" s="39"/>
      <c r="G110" s="40"/>
      <c r="H110" s="38"/>
      <c r="I110" s="39"/>
      <c r="J110" s="40"/>
      <c r="K110" s="55"/>
      <c r="L110" s="40"/>
      <c r="M110" s="67"/>
      <c r="N110" s="67"/>
      <c r="O110" s="41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2:33" ht="12.6" customHeight="1" x14ac:dyDescent="0.2">
      <c r="B111" s="29"/>
      <c r="D111" s="38"/>
      <c r="E111" s="38"/>
      <c r="F111" s="39"/>
      <c r="G111" s="40"/>
      <c r="H111" s="38"/>
      <c r="I111" s="39"/>
      <c r="J111" s="40"/>
      <c r="K111" s="55"/>
      <c r="L111" s="40"/>
      <c r="M111" s="67"/>
      <c r="N111" s="67"/>
      <c r="O111" s="41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2:33" ht="12.6" customHeight="1" x14ac:dyDescent="0.2">
      <c r="B112" s="29"/>
      <c r="D112" s="38"/>
      <c r="E112" s="38"/>
      <c r="F112" s="39"/>
      <c r="G112" s="40"/>
      <c r="H112" s="38"/>
      <c r="I112" s="39"/>
      <c r="J112" s="40"/>
      <c r="K112" s="55"/>
      <c r="L112" s="40"/>
      <c r="M112" s="67"/>
      <c r="N112" s="67"/>
      <c r="O112" s="41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2:33" ht="12.6" customHeight="1" x14ac:dyDescent="0.2">
      <c r="B113" s="29"/>
      <c r="D113" s="38"/>
      <c r="E113" s="38"/>
      <c r="F113" s="39"/>
      <c r="G113" s="40"/>
      <c r="H113" s="38"/>
      <c r="I113" s="39"/>
      <c r="J113" s="40"/>
      <c r="K113" s="55"/>
      <c r="L113" s="40"/>
      <c r="M113" s="67"/>
      <c r="N113" s="67"/>
      <c r="O113" s="41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2:33" ht="12.6" customHeight="1" x14ac:dyDescent="0.2">
      <c r="B114" s="29"/>
      <c r="D114" s="38"/>
      <c r="E114" s="38"/>
      <c r="F114" s="39"/>
      <c r="G114" s="40"/>
      <c r="H114" s="38"/>
      <c r="I114" s="39"/>
      <c r="J114" s="40"/>
      <c r="K114" s="55"/>
      <c r="L114" s="40"/>
      <c r="M114" s="67"/>
      <c r="N114" s="67"/>
      <c r="O114" s="41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2:33" ht="12.6" customHeight="1" x14ac:dyDescent="0.2">
      <c r="B115" s="29"/>
      <c r="D115" s="38"/>
      <c r="E115" s="38"/>
      <c r="F115" s="39"/>
      <c r="G115" s="40"/>
      <c r="H115" s="38"/>
      <c r="I115" s="39"/>
      <c r="J115" s="40"/>
      <c r="K115" s="55"/>
      <c r="L115" s="40"/>
      <c r="M115" s="67"/>
      <c r="N115" s="67"/>
      <c r="O115" s="41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2:33" ht="12.6" customHeight="1" x14ac:dyDescent="0.2">
      <c r="B116" s="29"/>
      <c r="D116" s="38"/>
      <c r="E116" s="38"/>
      <c r="F116" s="39"/>
      <c r="G116" s="40"/>
      <c r="H116" s="38"/>
      <c r="I116" s="39"/>
      <c r="J116" s="40"/>
      <c r="K116" s="55"/>
      <c r="L116" s="40"/>
      <c r="M116" s="67"/>
      <c r="N116" s="67"/>
      <c r="O116" s="41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2:33" ht="12.6" customHeight="1" x14ac:dyDescent="0.2">
      <c r="B117" s="29"/>
      <c r="D117" s="38"/>
      <c r="E117" s="38"/>
      <c r="F117" s="39"/>
      <c r="G117" s="40"/>
      <c r="H117" s="38"/>
      <c r="I117" s="39"/>
      <c r="J117" s="40"/>
      <c r="K117" s="55"/>
      <c r="L117" s="40"/>
      <c r="M117" s="67"/>
      <c r="N117" s="67"/>
      <c r="O117" s="41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2:33" ht="12.6" customHeight="1" x14ac:dyDescent="0.2">
      <c r="B118" s="29"/>
      <c r="D118" s="38"/>
      <c r="E118" s="38"/>
      <c r="F118" s="39"/>
      <c r="G118" s="40"/>
      <c r="H118" s="38"/>
      <c r="I118" s="39"/>
      <c r="J118" s="40"/>
      <c r="K118" s="55"/>
      <c r="L118" s="40"/>
      <c r="M118" s="67"/>
      <c r="N118" s="67"/>
      <c r="O118" s="41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</row>
    <row r="119" spans="2:33" ht="12.6" customHeight="1" x14ac:dyDescent="0.2">
      <c r="B119" s="29"/>
      <c r="D119" s="38"/>
      <c r="E119" s="38"/>
      <c r="F119" s="39"/>
      <c r="G119" s="40"/>
      <c r="H119" s="38"/>
      <c r="I119" s="39"/>
      <c r="J119" s="40"/>
      <c r="K119" s="55"/>
      <c r="L119" s="40"/>
      <c r="M119" s="67"/>
      <c r="N119" s="67"/>
      <c r="O119" s="41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</row>
    <row r="120" spans="2:33" ht="12.6" customHeight="1" x14ac:dyDescent="0.2">
      <c r="B120" s="29"/>
      <c r="D120" s="38"/>
      <c r="E120" s="38"/>
      <c r="F120" s="39"/>
      <c r="G120" s="40"/>
      <c r="H120" s="38"/>
      <c r="I120" s="39"/>
      <c r="J120" s="40"/>
      <c r="K120" s="55"/>
      <c r="L120" s="40"/>
      <c r="M120" s="67"/>
      <c r="N120" s="67"/>
      <c r="O120" s="41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</row>
    <row r="121" spans="2:33" ht="12.6" customHeight="1" x14ac:dyDescent="0.2">
      <c r="B121" s="29"/>
      <c r="D121" s="38"/>
      <c r="E121" s="38"/>
      <c r="F121" s="39"/>
      <c r="G121" s="40"/>
      <c r="H121" s="38"/>
      <c r="I121" s="39"/>
      <c r="J121" s="40"/>
      <c r="K121" s="55"/>
      <c r="L121" s="40"/>
      <c r="M121" s="67"/>
      <c r="N121" s="67"/>
      <c r="O121" s="41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</row>
    <row r="122" spans="2:33" ht="12.6" customHeight="1" thickBot="1" x14ac:dyDescent="0.25">
      <c r="B122" s="30"/>
      <c r="D122" s="38"/>
      <c r="E122" s="38"/>
      <c r="F122" s="39"/>
      <c r="G122" s="40"/>
      <c r="H122" s="38"/>
      <c r="I122" s="39"/>
      <c r="J122" s="42"/>
      <c r="K122" s="51"/>
      <c r="L122" s="40"/>
      <c r="M122" s="67"/>
      <c r="N122" s="67"/>
      <c r="O122" s="41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</row>
    <row r="123" spans="2:33" ht="12.75" customHeight="1" x14ac:dyDescent="0.2">
      <c r="B123" s="5" t="s">
        <v>13</v>
      </c>
      <c r="D123" s="135" t="s">
        <v>4</v>
      </c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7"/>
      <c r="P123" s="57" t="str">
        <f>IF(P48="","",IF(P63="",IF(SUM(COUNTIF(P64:P122,"LS")+COUNTIF(P64:P122,"LUMP"))&gt;0,"LS",""),IF(SUM(P64:P122)&gt;0,ROUNDUP(SUM(P64:P122),1),"")))</f>
        <v/>
      </c>
      <c r="Q123" s="44" t="str">
        <f t="shared" ref="Q123:AG123" si="11">IF(Q48="","",IF(Q63="",IF(SUM(COUNTIF(Q64:Q122,"LS")+COUNTIF(Q64:Q122,"LUMP"))&gt;0,"LS",""),IF(SUM(Q64:Q122)&gt;0,ROUNDUP(SUM(Q64:Q122),0),"")))</f>
        <v/>
      </c>
      <c r="R123" s="57" t="str">
        <f>IF(R48="","",IF(R63="",IF(SUM(COUNTIF(R64:R122,"LS")+COUNTIF(R64:R122,"LUMP"))&gt;0,"LS",""),IF(SUM(R64:R122)&gt;0,ROUNDUP(SUM(R64:R122),1),"")))</f>
        <v/>
      </c>
      <c r="S123" s="44" t="str">
        <f t="shared" si="11"/>
        <v/>
      </c>
      <c r="T123" s="44" t="str">
        <f t="shared" si="11"/>
        <v/>
      </c>
      <c r="U123" s="44"/>
      <c r="V123" s="44" t="str">
        <f t="shared" si="11"/>
        <v/>
      </c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 t="str">
        <f t="shared" si="11"/>
        <v/>
      </c>
    </row>
    <row r="124" spans="2:33" ht="12.75" customHeight="1" thickBot="1" x14ac:dyDescent="0.25"/>
    <row r="125" spans="2:33" ht="12.75" customHeight="1" thickBot="1" x14ac:dyDescent="0.25">
      <c r="B125" s="27" t="s">
        <v>11</v>
      </c>
      <c r="D125" s="108">
        <f>D47+1</f>
        <v>3</v>
      </c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</row>
    <row r="126" spans="2:33" ht="12.75" customHeight="1" thickBot="1" x14ac:dyDescent="0.25">
      <c r="B126" s="31"/>
      <c r="D126" s="106" t="s">
        <v>9</v>
      </c>
      <c r="E126" s="106"/>
      <c r="F126" s="106"/>
      <c r="G126" s="106"/>
      <c r="H126" s="106"/>
      <c r="I126" s="106"/>
      <c r="J126" s="106"/>
      <c r="K126" s="23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</row>
    <row r="127" spans="2:33" ht="12.75" customHeight="1" thickBot="1" x14ac:dyDescent="0.25">
      <c r="D127" s="107" t="s">
        <v>10</v>
      </c>
      <c r="E127" s="107"/>
      <c r="F127" s="107"/>
      <c r="G127" s="107"/>
      <c r="H127" s="107"/>
      <c r="I127" s="107"/>
      <c r="J127" s="107"/>
      <c r="K127" s="46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</row>
    <row r="128" spans="2:33" ht="12.75" customHeight="1" x14ac:dyDescent="0.2">
      <c r="B128" s="129" t="s">
        <v>12</v>
      </c>
      <c r="D128" s="117" t="s">
        <v>0</v>
      </c>
      <c r="E128" s="117" t="s">
        <v>1</v>
      </c>
      <c r="F128" s="120" t="s">
        <v>2</v>
      </c>
      <c r="G128" s="121"/>
      <c r="H128" s="121"/>
      <c r="I128" s="121"/>
      <c r="J128" s="122"/>
      <c r="K128" s="47"/>
      <c r="L128" s="7" t="str">
        <f t="shared" ref="L128:AG128" si="12">IF(OR(TRIM(L126)=0,TRIM(L126)=""),"",IF(IFERROR(TRIM(INDEX(QryItemNamed,MATCH(TRIM(L126),ITEM,0),2)),"")="Y","SPECIAL",LEFT(IFERROR(TRIM(INDEX(ITEM,MATCH(TRIM(L126),ITEM,0))),""),3)))</f>
        <v/>
      </c>
      <c r="M128" s="70"/>
      <c r="N128" s="70"/>
      <c r="O128" s="8" t="str">
        <f t="shared" si="12"/>
        <v/>
      </c>
      <c r="P128" s="8" t="str">
        <f t="shared" si="12"/>
        <v/>
      </c>
      <c r="Q128" s="8" t="str">
        <f t="shared" si="12"/>
        <v/>
      </c>
      <c r="R128" s="8" t="str">
        <f t="shared" si="12"/>
        <v/>
      </c>
      <c r="S128" s="8" t="str">
        <f t="shared" si="12"/>
        <v/>
      </c>
      <c r="T128" s="8" t="str">
        <f t="shared" si="12"/>
        <v/>
      </c>
      <c r="U128" s="8"/>
      <c r="V128" s="8" t="str">
        <f t="shared" si="12"/>
        <v/>
      </c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 t="str">
        <f t="shared" si="12"/>
        <v/>
      </c>
    </row>
    <row r="129" spans="2:33" ht="12.75" customHeight="1" x14ac:dyDescent="0.2">
      <c r="B129" s="130"/>
      <c r="D129" s="118"/>
      <c r="E129" s="118"/>
      <c r="F129" s="123"/>
      <c r="G129" s="124"/>
      <c r="H129" s="124"/>
      <c r="I129" s="124"/>
      <c r="J129" s="125"/>
      <c r="K129" s="50"/>
      <c r="L129" s="113" t="str">
        <f t="shared" ref="L129:AG129" si="13">IF(OR(TRIM(L126)=0,TRIM(L126)=""),IF(L127="","",L127),IF(IFERROR(TRIM(INDEX(QryItemNamed,MATCH(TRIM(L126),ITEM,0),2)),"")="Y",TRIM(RIGHT(IFERROR(TRIM(INDEX(QryItemNamed,MATCH(TRIM(L126),ITEM,0),4)),"123456789012"),LEN(IFERROR(TRIM(INDEX(QryItemNamed,MATCH(TRIM(L126),ITEM,0),4)),"123456789012"))-9))&amp;L127,IFERROR(TRIM(INDEX(QryItemNamed,MATCH(TRIM(L126),ITEM,0),4))&amp;L127,"ITEM CODE DOES NOT EXIST IN ITEM MASTER")))</f>
        <v/>
      </c>
      <c r="M129" s="71"/>
      <c r="N129" s="71"/>
      <c r="O129" s="114" t="str">
        <f t="shared" si="13"/>
        <v/>
      </c>
      <c r="P129" s="114" t="str">
        <f t="shared" si="13"/>
        <v/>
      </c>
      <c r="Q129" s="112" t="str">
        <f t="shared" si="13"/>
        <v/>
      </c>
      <c r="R129" s="112" t="str">
        <f t="shared" si="13"/>
        <v/>
      </c>
      <c r="S129" s="112" t="str">
        <f t="shared" si="13"/>
        <v/>
      </c>
      <c r="T129" s="112" t="str">
        <f t="shared" si="13"/>
        <v/>
      </c>
      <c r="U129" s="59"/>
      <c r="V129" s="112" t="str">
        <f t="shared" si="13"/>
        <v/>
      </c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112" t="str">
        <f t="shared" si="13"/>
        <v/>
      </c>
    </row>
    <row r="130" spans="2:33" ht="12.75" customHeight="1" x14ac:dyDescent="0.2">
      <c r="B130" s="130"/>
      <c r="D130" s="118"/>
      <c r="E130" s="118"/>
      <c r="F130" s="123"/>
      <c r="G130" s="124"/>
      <c r="H130" s="124"/>
      <c r="I130" s="124"/>
      <c r="J130" s="125"/>
      <c r="K130" s="50"/>
      <c r="L130" s="113"/>
      <c r="M130" s="71"/>
      <c r="N130" s="71"/>
      <c r="O130" s="114"/>
      <c r="P130" s="114"/>
      <c r="Q130" s="112"/>
      <c r="R130" s="112"/>
      <c r="S130" s="112"/>
      <c r="T130" s="112"/>
      <c r="U130" s="59"/>
      <c r="V130" s="112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112"/>
    </row>
    <row r="131" spans="2:33" ht="12.75" customHeight="1" x14ac:dyDescent="0.2">
      <c r="B131" s="130"/>
      <c r="D131" s="118"/>
      <c r="E131" s="118"/>
      <c r="F131" s="123"/>
      <c r="G131" s="124"/>
      <c r="H131" s="124"/>
      <c r="I131" s="124"/>
      <c r="J131" s="125"/>
      <c r="K131" s="50"/>
      <c r="L131" s="113"/>
      <c r="M131" s="71"/>
      <c r="N131" s="71"/>
      <c r="O131" s="114"/>
      <c r="P131" s="114"/>
      <c r="Q131" s="112"/>
      <c r="R131" s="112"/>
      <c r="S131" s="112"/>
      <c r="T131" s="112"/>
      <c r="U131" s="59"/>
      <c r="V131" s="112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112"/>
    </row>
    <row r="132" spans="2:33" ht="12.75" customHeight="1" x14ac:dyDescent="0.2">
      <c r="B132" s="130"/>
      <c r="D132" s="118"/>
      <c r="E132" s="118"/>
      <c r="F132" s="123"/>
      <c r="G132" s="124"/>
      <c r="H132" s="124"/>
      <c r="I132" s="124"/>
      <c r="J132" s="125"/>
      <c r="K132" s="50"/>
      <c r="L132" s="113"/>
      <c r="M132" s="71"/>
      <c r="N132" s="71"/>
      <c r="O132" s="114"/>
      <c r="P132" s="114"/>
      <c r="Q132" s="112"/>
      <c r="R132" s="112"/>
      <c r="S132" s="112"/>
      <c r="T132" s="112"/>
      <c r="U132" s="59"/>
      <c r="V132" s="112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112"/>
    </row>
    <row r="133" spans="2:33" ht="12.75" customHeight="1" x14ac:dyDescent="0.2">
      <c r="B133" s="130"/>
      <c r="D133" s="118"/>
      <c r="E133" s="118"/>
      <c r="F133" s="123"/>
      <c r="G133" s="124"/>
      <c r="H133" s="124"/>
      <c r="I133" s="124"/>
      <c r="J133" s="125"/>
      <c r="K133" s="50"/>
      <c r="L133" s="113"/>
      <c r="M133" s="71"/>
      <c r="N133" s="71"/>
      <c r="O133" s="114"/>
      <c r="P133" s="114"/>
      <c r="Q133" s="112"/>
      <c r="R133" s="112"/>
      <c r="S133" s="112"/>
      <c r="T133" s="112"/>
      <c r="U133" s="59"/>
      <c r="V133" s="112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112"/>
    </row>
    <row r="134" spans="2:33" ht="12.75" customHeight="1" x14ac:dyDescent="0.2">
      <c r="B134" s="130"/>
      <c r="D134" s="118"/>
      <c r="E134" s="118"/>
      <c r="F134" s="123"/>
      <c r="G134" s="124"/>
      <c r="H134" s="124"/>
      <c r="I134" s="124"/>
      <c r="J134" s="125"/>
      <c r="K134" s="50"/>
      <c r="L134" s="113"/>
      <c r="M134" s="71"/>
      <c r="N134" s="71"/>
      <c r="O134" s="114"/>
      <c r="P134" s="114"/>
      <c r="Q134" s="112"/>
      <c r="R134" s="112"/>
      <c r="S134" s="112"/>
      <c r="T134" s="112"/>
      <c r="U134" s="59"/>
      <c r="V134" s="112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112"/>
    </row>
    <row r="135" spans="2:33" ht="12.75" customHeight="1" x14ac:dyDescent="0.2">
      <c r="B135" s="130"/>
      <c r="D135" s="118"/>
      <c r="E135" s="118"/>
      <c r="F135" s="123"/>
      <c r="G135" s="124"/>
      <c r="H135" s="124"/>
      <c r="I135" s="124"/>
      <c r="J135" s="125"/>
      <c r="K135" s="50"/>
      <c r="L135" s="113"/>
      <c r="M135" s="71"/>
      <c r="N135" s="71"/>
      <c r="O135" s="114"/>
      <c r="P135" s="114"/>
      <c r="Q135" s="112"/>
      <c r="R135" s="112"/>
      <c r="S135" s="112"/>
      <c r="T135" s="112"/>
      <c r="U135" s="59"/>
      <c r="V135" s="112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112"/>
    </row>
    <row r="136" spans="2:33" ht="12.75" customHeight="1" x14ac:dyDescent="0.2">
      <c r="B136" s="130"/>
      <c r="D136" s="118"/>
      <c r="E136" s="118"/>
      <c r="F136" s="123"/>
      <c r="G136" s="124"/>
      <c r="H136" s="124"/>
      <c r="I136" s="124"/>
      <c r="J136" s="125"/>
      <c r="K136" s="50"/>
      <c r="L136" s="113"/>
      <c r="M136" s="71"/>
      <c r="N136" s="71"/>
      <c r="O136" s="114"/>
      <c r="P136" s="114"/>
      <c r="Q136" s="112"/>
      <c r="R136" s="112"/>
      <c r="S136" s="112"/>
      <c r="T136" s="112"/>
      <c r="U136" s="59"/>
      <c r="V136" s="112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112"/>
    </row>
    <row r="137" spans="2:33" ht="12.75" customHeight="1" x14ac:dyDescent="0.2">
      <c r="B137" s="130"/>
      <c r="D137" s="118"/>
      <c r="E137" s="118"/>
      <c r="F137" s="123"/>
      <c r="G137" s="124"/>
      <c r="H137" s="124"/>
      <c r="I137" s="124"/>
      <c r="J137" s="125"/>
      <c r="K137" s="50"/>
      <c r="L137" s="113"/>
      <c r="M137" s="71"/>
      <c r="N137" s="71"/>
      <c r="O137" s="114"/>
      <c r="P137" s="114"/>
      <c r="Q137" s="112"/>
      <c r="R137" s="112"/>
      <c r="S137" s="112"/>
      <c r="T137" s="112"/>
      <c r="U137" s="59"/>
      <c r="V137" s="112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112"/>
    </row>
    <row r="138" spans="2:33" ht="12.75" customHeight="1" x14ac:dyDescent="0.2">
      <c r="B138" s="130"/>
      <c r="D138" s="118"/>
      <c r="E138" s="118"/>
      <c r="F138" s="123"/>
      <c r="G138" s="124"/>
      <c r="H138" s="124"/>
      <c r="I138" s="124"/>
      <c r="J138" s="125"/>
      <c r="K138" s="50"/>
      <c r="L138" s="113"/>
      <c r="M138" s="71"/>
      <c r="N138" s="71"/>
      <c r="O138" s="114"/>
      <c r="P138" s="114"/>
      <c r="Q138" s="112"/>
      <c r="R138" s="112"/>
      <c r="S138" s="112"/>
      <c r="T138" s="112"/>
      <c r="U138" s="59"/>
      <c r="V138" s="112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112"/>
    </row>
    <row r="139" spans="2:33" ht="12.75" customHeight="1" x14ac:dyDescent="0.2">
      <c r="B139" s="130"/>
      <c r="D139" s="118"/>
      <c r="E139" s="118"/>
      <c r="F139" s="123"/>
      <c r="G139" s="124"/>
      <c r="H139" s="124"/>
      <c r="I139" s="124"/>
      <c r="J139" s="125"/>
      <c r="K139" s="50"/>
      <c r="L139" s="113"/>
      <c r="M139" s="71"/>
      <c r="N139" s="71"/>
      <c r="O139" s="114"/>
      <c r="P139" s="114"/>
      <c r="Q139" s="112"/>
      <c r="R139" s="112"/>
      <c r="S139" s="112"/>
      <c r="T139" s="112"/>
      <c r="U139" s="59"/>
      <c r="V139" s="112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112"/>
    </row>
    <row r="140" spans="2:33" ht="12.75" customHeight="1" x14ac:dyDescent="0.2">
      <c r="B140" s="130"/>
      <c r="D140" s="118"/>
      <c r="E140" s="118"/>
      <c r="F140" s="123"/>
      <c r="G140" s="124"/>
      <c r="H140" s="124"/>
      <c r="I140" s="124"/>
      <c r="J140" s="125"/>
      <c r="K140" s="50"/>
      <c r="L140" s="113"/>
      <c r="M140" s="71"/>
      <c r="N140" s="71"/>
      <c r="O140" s="114"/>
      <c r="P140" s="114"/>
      <c r="Q140" s="112"/>
      <c r="R140" s="112"/>
      <c r="S140" s="112"/>
      <c r="T140" s="112"/>
      <c r="U140" s="59"/>
      <c r="V140" s="112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112"/>
    </row>
    <row r="141" spans="2:33" ht="12.75" customHeight="1" thickBot="1" x14ac:dyDescent="0.25">
      <c r="B141" s="131"/>
      <c r="D141" s="119"/>
      <c r="E141" s="119"/>
      <c r="F141" s="126"/>
      <c r="G141" s="127"/>
      <c r="H141" s="127"/>
      <c r="I141" s="127"/>
      <c r="J141" s="128"/>
      <c r="K141" s="48"/>
      <c r="L141" s="9" t="str">
        <f t="shared" ref="L141:AG141" si="14">IF(OR(TRIM(L126)=0,TRIM(L126)=""),"",IF(IFERROR(TRIM(INDEX(QryItemNamed,MATCH(TRIM(L126),ITEM,0),3)),"")="LS","",IFERROR(TRIM(INDEX(QryItemNamed,MATCH(TRIM(L126),ITEM,0),3)),"")))</f>
        <v/>
      </c>
      <c r="M141" s="72"/>
      <c r="N141" s="72"/>
      <c r="O141" s="10" t="str">
        <f t="shared" si="14"/>
        <v/>
      </c>
      <c r="P141" s="10" t="str">
        <f t="shared" si="14"/>
        <v/>
      </c>
      <c r="Q141" s="10" t="str">
        <f t="shared" si="14"/>
        <v/>
      </c>
      <c r="R141" s="10" t="str">
        <f t="shared" si="14"/>
        <v/>
      </c>
      <c r="S141" s="10" t="str">
        <f t="shared" si="14"/>
        <v/>
      </c>
      <c r="T141" s="10" t="str">
        <f t="shared" si="14"/>
        <v/>
      </c>
      <c r="U141" s="10"/>
      <c r="V141" s="10" t="str">
        <f t="shared" si="14"/>
        <v/>
      </c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 t="str">
        <f t="shared" si="14"/>
        <v/>
      </c>
    </row>
    <row r="142" spans="2:33" ht="12.75" customHeight="1" x14ac:dyDescent="0.2">
      <c r="B142" s="28"/>
      <c r="D142" s="11"/>
      <c r="E142" s="11"/>
      <c r="F142" s="12"/>
      <c r="G142" s="13"/>
      <c r="H142" s="11" t="s">
        <v>3</v>
      </c>
      <c r="I142" s="12"/>
      <c r="J142" s="14"/>
      <c r="K142" s="52"/>
      <c r="L142" s="13"/>
      <c r="M142" s="13"/>
      <c r="N142" s="13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</row>
    <row r="143" spans="2:33" ht="12.75" customHeight="1" x14ac:dyDescent="0.2">
      <c r="B143" s="29"/>
      <c r="D143" s="15"/>
      <c r="E143" s="15"/>
      <c r="F143" s="16"/>
      <c r="G143" s="17"/>
      <c r="H143" s="15"/>
      <c r="I143" s="16"/>
      <c r="J143" s="18"/>
      <c r="K143" s="53"/>
      <c r="L143" s="17"/>
      <c r="M143" s="17"/>
      <c r="N143" s="17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9"/>
      <c r="D144" s="15"/>
      <c r="E144" s="15"/>
      <c r="F144" s="16"/>
      <c r="G144" s="17"/>
      <c r="H144" s="15"/>
      <c r="I144" s="16"/>
      <c r="J144" s="18"/>
      <c r="K144" s="53"/>
      <c r="L144" s="17"/>
      <c r="M144" s="17"/>
      <c r="N144" s="17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9"/>
      <c r="D145" s="15"/>
      <c r="E145" s="15"/>
      <c r="F145" s="16"/>
      <c r="G145" s="17"/>
      <c r="H145" s="15"/>
      <c r="I145" s="16"/>
      <c r="J145" s="18"/>
      <c r="K145" s="53"/>
      <c r="L145" s="17"/>
      <c r="M145" s="17"/>
      <c r="N145" s="17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9"/>
      <c r="D146" s="15"/>
      <c r="E146" s="15"/>
      <c r="F146" s="16"/>
      <c r="G146" s="17"/>
      <c r="H146" s="15"/>
      <c r="I146" s="16"/>
      <c r="J146" s="18"/>
      <c r="K146" s="53"/>
      <c r="L146" s="17"/>
      <c r="M146" s="17"/>
      <c r="N146" s="17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9"/>
      <c r="D147" s="15"/>
      <c r="E147" s="15"/>
      <c r="F147" s="16"/>
      <c r="G147" s="17"/>
      <c r="H147" s="15"/>
      <c r="I147" s="16"/>
      <c r="J147" s="18"/>
      <c r="K147" s="53"/>
      <c r="L147" s="17"/>
      <c r="M147" s="17"/>
      <c r="N147" s="17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9"/>
      <c r="D148" s="15"/>
      <c r="E148" s="15"/>
      <c r="F148" s="16"/>
      <c r="G148" s="17"/>
      <c r="H148" s="15"/>
      <c r="I148" s="16"/>
      <c r="J148" s="18"/>
      <c r="K148" s="53"/>
      <c r="L148" s="17"/>
      <c r="M148" s="17"/>
      <c r="N148" s="17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9"/>
      <c r="D149" s="15"/>
      <c r="E149" s="15"/>
      <c r="F149" s="16"/>
      <c r="G149" s="17"/>
      <c r="H149" s="15"/>
      <c r="I149" s="16"/>
      <c r="J149" s="18"/>
      <c r="K149" s="53"/>
      <c r="L149" s="17"/>
      <c r="M149" s="17"/>
      <c r="N149" s="17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9"/>
      <c r="D150" s="15"/>
      <c r="E150" s="15"/>
      <c r="F150" s="16"/>
      <c r="G150" s="17"/>
      <c r="H150" s="15"/>
      <c r="I150" s="16"/>
      <c r="J150" s="18"/>
      <c r="K150" s="53"/>
      <c r="L150" s="17"/>
      <c r="M150" s="17"/>
      <c r="N150" s="17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9"/>
      <c r="D151" s="15"/>
      <c r="E151" s="15"/>
      <c r="F151" s="16"/>
      <c r="G151" s="17"/>
      <c r="H151" s="15"/>
      <c r="I151" s="16"/>
      <c r="J151" s="18"/>
      <c r="K151" s="53"/>
      <c r="L151" s="17"/>
      <c r="M151" s="17"/>
      <c r="N151" s="17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9"/>
      <c r="D152" s="15"/>
      <c r="E152" s="15"/>
      <c r="F152" s="16"/>
      <c r="G152" s="17"/>
      <c r="H152" s="15"/>
      <c r="I152" s="16"/>
      <c r="J152" s="18"/>
      <c r="K152" s="53"/>
      <c r="L152" s="17"/>
      <c r="M152" s="17"/>
      <c r="N152" s="17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9"/>
      <c r="D153" s="15"/>
      <c r="E153" s="15"/>
      <c r="F153" s="16"/>
      <c r="G153" s="17"/>
      <c r="H153" s="15"/>
      <c r="I153" s="16"/>
      <c r="J153" s="18"/>
      <c r="K153" s="53"/>
      <c r="L153" s="17"/>
      <c r="M153" s="17"/>
      <c r="N153" s="17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9"/>
      <c r="D154" s="15"/>
      <c r="E154" s="15"/>
      <c r="F154" s="16"/>
      <c r="G154" s="17"/>
      <c r="H154" s="15"/>
      <c r="I154" s="16"/>
      <c r="J154" s="18"/>
      <c r="K154" s="53"/>
      <c r="L154" s="17"/>
      <c r="M154" s="17"/>
      <c r="N154" s="17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9"/>
      <c r="D155" s="15"/>
      <c r="E155" s="15"/>
      <c r="F155" s="16"/>
      <c r="G155" s="17"/>
      <c r="H155" s="15"/>
      <c r="I155" s="16"/>
      <c r="J155" s="18"/>
      <c r="K155" s="53"/>
      <c r="L155" s="17"/>
      <c r="M155" s="17"/>
      <c r="N155" s="17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9"/>
      <c r="D156" s="15"/>
      <c r="E156" s="15"/>
      <c r="F156" s="16"/>
      <c r="G156" s="17"/>
      <c r="H156" s="15"/>
      <c r="I156" s="16"/>
      <c r="J156" s="18"/>
      <c r="K156" s="53"/>
      <c r="L156" s="17"/>
      <c r="M156" s="17"/>
      <c r="N156" s="17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9"/>
      <c r="D157" s="15"/>
      <c r="E157" s="15"/>
      <c r="F157" s="16"/>
      <c r="G157" s="17"/>
      <c r="H157" s="15"/>
      <c r="I157" s="16"/>
      <c r="J157" s="18"/>
      <c r="K157" s="53"/>
      <c r="L157" s="17"/>
      <c r="M157" s="17"/>
      <c r="N157" s="17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9"/>
      <c r="D158" s="15"/>
      <c r="E158" s="15"/>
      <c r="F158" s="16"/>
      <c r="G158" s="17"/>
      <c r="H158" s="15"/>
      <c r="I158" s="16"/>
      <c r="J158" s="18"/>
      <c r="K158" s="53"/>
      <c r="L158" s="17"/>
      <c r="M158" s="17"/>
      <c r="N158" s="17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53"/>
      <c r="L159" s="17"/>
      <c r="M159" s="17"/>
      <c r="N159" s="17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53"/>
      <c r="L160" s="17"/>
      <c r="M160" s="17"/>
      <c r="N160" s="17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53"/>
      <c r="L161" s="17"/>
      <c r="M161" s="17"/>
      <c r="N161" s="17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53"/>
      <c r="L162" s="17"/>
      <c r="M162" s="17"/>
      <c r="N162" s="17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53"/>
      <c r="L163" s="17"/>
      <c r="M163" s="17"/>
      <c r="N163" s="17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53"/>
      <c r="L164" s="17"/>
      <c r="M164" s="17"/>
      <c r="N164" s="17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53"/>
      <c r="L165" s="17"/>
      <c r="M165" s="17"/>
      <c r="N165" s="17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53"/>
      <c r="L166" s="17"/>
      <c r="M166" s="17"/>
      <c r="N166" s="17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53"/>
      <c r="L167" s="17"/>
      <c r="M167" s="17"/>
      <c r="N167" s="17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2:33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53"/>
      <c r="L168" s="17"/>
      <c r="M168" s="17"/>
      <c r="N168" s="17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2:33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53"/>
      <c r="L169" s="17"/>
      <c r="M169" s="17"/>
      <c r="N169" s="17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2:33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53"/>
      <c r="L170" s="17"/>
      <c r="M170" s="17"/>
      <c r="N170" s="17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2:33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53"/>
      <c r="L171" s="17"/>
      <c r="M171" s="17"/>
      <c r="N171" s="17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2:33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53"/>
      <c r="L172" s="17"/>
      <c r="M172" s="17"/>
      <c r="N172" s="17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2:33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53"/>
      <c r="L173" s="17"/>
      <c r="M173" s="17"/>
      <c r="N173" s="17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2:33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53"/>
      <c r="L174" s="17"/>
      <c r="M174" s="17"/>
      <c r="N174" s="17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2:33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53"/>
      <c r="L175" s="17"/>
      <c r="M175" s="17"/>
      <c r="N175" s="17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2:33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53"/>
      <c r="L176" s="17"/>
      <c r="M176" s="17"/>
      <c r="N176" s="17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2:33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53"/>
      <c r="L177" s="17"/>
      <c r="M177" s="17"/>
      <c r="N177" s="17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2:33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53"/>
      <c r="L178" s="17"/>
      <c r="M178" s="17"/>
      <c r="N178" s="17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53"/>
      <c r="L179" s="17"/>
      <c r="M179" s="17"/>
      <c r="N179" s="17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53"/>
      <c r="L180" s="17"/>
      <c r="M180" s="17"/>
      <c r="N180" s="17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53"/>
      <c r="L181" s="17"/>
      <c r="M181" s="17"/>
      <c r="N181" s="17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2:33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53"/>
      <c r="L182" s="17"/>
      <c r="M182" s="17"/>
      <c r="N182" s="17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53"/>
      <c r="L183" s="17"/>
      <c r="M183" s="17"/>
      <c r="N183" s="17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53"/>
      <c r="L184" s="17"/>
      <c r="M184" s="17"/>
      <c r="N184" s="17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53"/>
      <c r="L185" s="17"/>
      <c r="M185" s="17"/>
      <c r="N185" s="17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53"/>
      <c r="L186" s="17"/>
      <c r="M186" s="17"/>
      <c r="N186" s="1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53"/>
      <c r="L187" s="17"/>
      <c r="M187" s="17"/>
      <c r="N187" s="17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53"/>
      <c r="L188" s="17"/>
      <c r="M188" s="17"/>
      <c r="N188" s="17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53"/>
      <c r="L189" s="17"/>
      <c r="M189" s="17"/>
      <c r="N189" s="17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53"/>
      <c r="L190" s="17"/>
      <c r="M190" s="17"/>
      <c r="N190" s="17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53"/>
      <c r="L191" s="17"/>
      <c r="M191" s="17"/>
      <c r="N191" s="17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53"/>
      <c r="L192" s="17"/>
      <c r="M192" s="17"/>
      <c r="N192" s="17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53"/>
      <c r="L193" s="17"/>
      <c r="M193" s="17"/>
      <c r="N193" s="17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53"/>
      <c r="L194" s="17"/>
      <c r="M194" s="17"/>
      <c r="N194" s="17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29"/>
      <c r="D195" s="15"/>
      <c r="E195" s="15"/>
      <c r="F195" s="16"/>
      <c r="G195" s="17"/>
      <c r="H195" s="15"/>
      <c r="I195" s="16"/>
      <c r="J195" s="18"/>
      <c r="K195" s="53"/>
      <c r="L195" s="17"/>
      <c r="M195" s="17"/>
      <c r="N195" s="17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29"/>
      <c r="D196" s="15"/>
      <c r="E196" s="15"/>
      <c r="F196" s="16"/>
      <c r="G196" s="17"/>
      <c r="H196" s="15"/>
      <c r="I196" s="16"/>
      <c r="J196" s="18"/>
      <c r="K196" s="53"/>
      <c r="L196" s="17"/>
      <c r="M196" s="17"/>
      <c r="N196" s="17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29"/>
      <c r="D197" s="15"/>
      <c r="E197" s="15"/>
      <c r="F197" s="16"/>
      <c r="G197" s="17"/>
      <c r="H197" s="15"/>
      <c r="I197" s="16"/>
      <c r="J197" s="18"/>
      <c r="K197" s="53"/>
      <c r="L197" s="17"/>
      <c r="M197" s="17"/>
      <c r="N197" s="17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29"/>
      <c r="D198" s="15"/>
      <c r="E198" s="15"/>
      <c r="F198" s="16"/>
      <c r="G198" s="17"/>
      <c r="H198" s="15"/>
      <c r="I198" s="16"/>
      <c r="J198" s="18"/>
      <c r="K198" s="53"/>
      <c r="L198" s="17"/>
      <c r="M198" s="17"/>
      <c r="N198" s="17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29"/>
      <c r="D199" s="15"/>
      <c r="E199" s="15"/>
      <c r="F199" s="16"/>
      <c r="G199" s="17"/>
      <c r="H199" s="15"/>
      <c r="I199" s="16"/>
      <c r="J199" s="18"/>
      <c r="K199" s="53"/>
      <c r="L199" s="17"/>
      <c r="M199" s="17"/>
      <c r="N199" s="17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29"/>
      <c r="D200" s="15"/>
      <c r="E200" s="15"/>
      <c r="F200" s="16"/>
      <c r="G200" s="17"/>
      <c r="H200" s="15"/>
      <c r="I200" s="16"/>
      <c r="J200" s="18"/>
      <c r="K200" s="53"/>
      <c r="L200" s="17"/>
      <c r="M200" s="17"/>
      <c r="N200" s="17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thickBot="1" x14ac:dyDescent="0.25">
      <c r="B201" s="30"/>
      <c r="D201" s="15"/>
      <c r="E201" s="15"/>
      <c r="F201" s="16"/>
      <c r="G201" s="17"/>
      <c r="H201" s="15"/>
      <c r="I201" s="16"/>
      <c r="J201" s="18"/>
      <c r="K201" s="53"/>
      <c r="L201" s="17"/>
      <c r="M201" s="17"/>
      <c r="N201" s="17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5" t="s">
        <v>13</v>
      </c>
      <c r="D202" s="132" t="s">
        <v>4</v>
      </c>
      <c r="E202" s="133"/>
      <c r="F202" s="133"/>
      <c r="G202" s="133"/>
      <c r="H202" s="133"/>
      <c r="I202" s="133"/>
      <c r="J202" s="134"/>
      <c r="K202" s="49"/>
      <c r="L202" s="19" t="str">
        <f>IF(L126="","",IF(L141="",IF(SUM(COUNTIF(L142:L201,"LS")+COUNTIF(L142:L201,"LUMP"))&gt;0,"LS",""),IF(SUM(L142:L201)&gt;0,ROUNDUP(SUM(L142:L201),0),"")))</f>
        <v/>
      </c>
      <c r="M202" s="19"/>
      <c r="N202" s="19"/>
      <c r="O202" s="19" t="str">
        <f t="shared" ref="O202" si="15">IF(O126="","",IF(O141="",IF(SUM(COUNTIF(O142:O201,"LS")+COUNTIF(O142:O201,"LUMP"))&gt;0,"LS",""),IF(SUM(O142:O201)&gt;0,ROUNDUP(SUM(O142:O201),0),"")))</f>
        <v/>
      </c>
      <c r="P202" s="19" t="str">
        <f t="shared" ref="P202" si="16">IF(P126="","",IF(P141="",IF(SUM(COUNTIF(P142:P201,"LS")+COUNTIF(P142:P201,"LUMP"))&gt;0,"LS",""),IF(SUM(P142:P201)&gt;0,ROUNDUP(SUM(P142:P201),0),"")))</f>
        <v/>
      </c>
      <c r="Q202" s="19" t="str">
        <f t="shared" ref="Q202" si="17">IF(Q126="","",IF(Q141="",IF(SUM(COUNTIF(Q142:Q201,"LS")+COUNTIF(Q142:Q201,"LUMP"))&gt;0,"LS",""),IF(SUM(Q142:Q201)&gt;0,ROUNDUP(SUM(Q142:Q201),0),"")))</f>
        <v/>
      </c>
      <c r="R202" s="19" t="str">
        <f t="shared" ref="R202" si="18">IF(R126="","",IF(R141="",IF(SUM(COUNTIF(R142:R201,"LS")+COUNTIF(R142:R201,"LUMP"))&gt;0,"LS",""),IF(SUM(R142:R201)&gt;0,ROUNDUP(SUM(R142:R201),0),"")))</f>
        <v/>
      </c>
      <c r="S202" s="19" t="str">
        <f t="shared" ref="S202" si="19">IF(S126="","",IF(S141="",IF(SUM(COUNTIF(S142:S201,"LS")+COUNTIF(S142:S201,"LUMP"))&gt;0,"LS",""),IF(SUM(S142:S201)&gt;0,ROUNDUP(SUM(S142:S201),0),"")))</f>
        <v/>
      </c>
      <c r="T202" s="19" t="str">
        <f t="shared" ref="T202" si="20">IF(T126="","",IF(T141="",IF(SUM(COUNTIF(T142:T201,"LS")+COUNTIF(T142:T201,"LUMP"))&gt;0,"LS",""),IF(SUM(T142:T201)&gt;0,ROUNDUP(SUM(T142:T201),0),"")))</f>
        <v/>
      </c>
      <c r="U202" s="19"/>
      <c r="V202" s="19" t="str">
        <f t="shared" ref="V202" si="21">IF(V126="","",IF(V141="",IF(SUM(COUNTIF(V142:V201,"LS")+COUNTIF(V142:V201,"LUMP"))&gt;0,"LS",""),IF(SUM(V142:V201)&gt;0,ROUNDUP(SUM(V142:V201),0),"")))</f>
        <v/>
      </c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 t="str">
        <f t="shared" ref="AG202" si="22">IF(AG126="","",IF(AG141="",IF(SUM(COUNTIF(AG142:AG201,"LS")+COUNTIF(AG142:AG201,"LUMP"))&gt;0,"LS",""),IF(SUM(AG142:AG201)&gt;0,ROUNDUP(SUM(AG142:AG201),0),"")))</f>
        <v/>
      </c>
    </row>
    <row r="203" spans="2:33" ht="12.75" customHeight="1" thickBot="1" x14ac:dyDescent="0.25"/>
    <row r="204" spans="2:33" ht="12.75" customHeight="1" thickBot="1" x14ac:dyDescent="0.25">
      <c r="B204" s="27" t="s">
        <v>11</v>
      </c>
      <c r="D204" s="108">
        <f>D125+1</f>
        <v>4</v>
      </c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08"/>
      <c r="S204" s="108"/>
      <c r="T204" s="108"/>
      <c r="U204" s="108"/>
      <c r="V204" s="108"/>
      <c r="W204" s="108"/>
      <c r="X204" s="108"/>
      <c r="Y204" s="108"/>
      <c r="Z204" s="108"/>
      <c r="AA204" s="108"/>
      <c r="AB204" s="108"/>
      <c r="AC204" s="108"/>
      <c r="AD204" s="108"/>
      <c r="AE204" s="108"/>
      <c r="AF204" s="108"/>
      <c r="AG204" s="108"/>
    </row>
    <row r="205" spans="2:33" ht="12.75" customHeight="1" thickBot="1" x14ac:dyDescent="0.25">
      <c r="B205" s="31"/>
      <c r="D205" s="106" t="s">
        <v>9</v>
      </c>
      <c r="E205" s="106"/>
      <c r="F205" s="106"/>
      <c r="G205" s="106"/>
      <c r="H205" s="106"/>
      <c r="I205" s="106"/>
      <c r="J205" s="106"/>
      <c r="K205" s="23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</row>
    <row r="206" spans="2:33" ht="12.75" customHeight="1" thickBot="1" x14ac:dyDescent="0.25">
      <c r="D206" s="107" t="s">
        <v>10</v>
      </c>
      <c r="E206" s="107"/>
      <c r="F206" s="107"/>
      <c r="G206" s="107"/>
      <c r="H206" s="107"/>
      <c r="I206" s="107"/>
      <c r="J206" s="107"/>
      <c r="K206" s="46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</row>
    <row r="207" spans="2:33" ht="12.75" customHeight="1" x14ac:dyDescent="0.2">
      <c r="B207" s="129" t="s">
        <v>12</v>
      </c>
      <c r="D207" s="117" t="s">
        <v>0</v>
      </c>
      <c r="E207" s="117" t="s">
        <v>1</v>
      </c>
      <c r="F207" s="120" t="s">
        <v>2</v>
      </c>
      <c r="G207" s="121"/>
      <c r="H207" s="121"/>
      <c r="I207" s="121"/>
      <c r="J207" s="122"/>
      <c r="K207" s="47"/>
      <c r="L207" s="7" t="str">
        <f t="shared" ref="L207:AG207" si="23">IF(OR(TRIM(L205)=0,TRIM(L205)=""),"",IF(IFERROR(TRIM(INDEX(QryItemNamed,MATCH(TRIM(L205),ITEM,0),2)),"")="Y","SPECIAL",LEFT(IFERROR(TRIM(INDEX(ITEM,MATCH(TRIM(L205),ITEM,0))),""),3)))</f>
        <v/>
      </c>
      <c r="M207" s="70"/>
      <c r="N207" s="70"/>
      <c r="O207" s="8" t="str">
        <f t="shared" si="23"/>
        <v/>
      </c>
      <c r="P207" s="8" t="str">
        <f t="shared" si="23"/>
        <v/>
      </c>
      <c r="Q207" s="8" t="str">
        <f t="shared" si="23"/>
        <v/>
      </c>
      <c r="R207" s="8" t="str">
        <f t="shared" si="23"/>
        <v/>
      </c>
      <c r="S207" s="8" t="str">
        <f t="shared" si="23"/>
        <v/>
      </c>
      <c r="T207" s="8" t="str">
        <f t="shared" si="23"/>
        <v/>
      </c>
      <c r="U207" s="8"/>
      <c r="V207" s="8" t="str">
        <f t="shared" si="23"/>
        <v/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 t="str">
        <f t="shared" si="23"/>
        <v/>
      </c>
    </row>
    <row r="208" spans="2:33" ht="12.75" customHeight="1" x14ac:dyDescent="0.2">
      <c r="B208" s="130"/>
      <c r="D208" s="118"/>
      <c r="E208" s="118"/>
      <c r="F208" s="123"/>
      <c r="G208" s="124"/>
      <c r="H208" s="124"/>
      <c r="I208" s="124"/>
      <c r="J208" s="125"/>
      <c r="K208" s="50"/>
      <c r="L208" s="113" t="str">
        <f t="shared" ref="L208:AG208" si="24">IF(OR(TRIM(L205)=0,TRIM(L205)=""),IF(L206="","",L206),IF(IFERROR(TRIM(INDEX(QryItemNamed,MATCH(TRIM(L205),ITEM,0),2)),"")="Y",TRIM(RIGHT(IFERROR(TRIM(INDEX(QryItemNamed,MATCH(TRIM(L205),ITEM,0),4)),"123456789012"),LEN(IFERROR(TRIM(INDEX(QryItemNamed,MATCH(TRIM(L205),ITEM,0),4)),"123456789012"))-9))&amp;L206,IFERROR(TRIM(INDEX(QryItemNamed,MATCH(TRIM(L205),ITEM,0),4))&amp;L206,"ITEM CODE DOES NOT EXIST IN ITEM MASTER")))</f>
        <v/>
      </c>
      <c r="M208" s="71"/>
      <c r="N208" s="71"/>
      <c r="O208" s="114" t="str">
        <f t="shared" si="24"/>
        <v/>
      </c>
      <c r="P208" s="114" t="str">
        <f t="shared" si="24"/>
        <v/>
      </c>
      <c r="Q208" s="112" t="str">
        <f t="shared" si="24"/>
        <v/>
      </c>
      <c r="R208" s="112" t="str">
        <f t="shared" si="24"/>
        <v/>
      </c>
      <c r="S208" s="112" t="str">
        <f t="shared" si="24"/>
        <v/>
      </c>
      <c r="T208" s="112" t="str">
        <f t="shared" si="24"/>
        <v/>
      </c>
      <c r="U208" s="59"/>
      <c r="V208" s="112" t="str">
        <f t="shared" si="24"/>
        <v/>
      </c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112" t="str">
        <f t="shared" si="24"/>
        <v/>
      </c>
    </row>
    <row r="209" spans="2:33" ht="12.75" customHeight="1" x14ac:dyDescent="0.2">
      <c r="B209" s="130"/>
      <c r="D209" s="118"/>
      <c r="E209" s="118"/>
      <c r="F209" s="123"/>
      <c r="G209" s="124"/>
      <c r="H209" s="124"/>
      <c r="I209" s="124"/>
      <c r="J209" s="125"/>
      <c r="K209" s="50"/>
      <c r="L209" s="113"/>
      <c r="M209" s="71"/>
      <c r="N209" s="71"/>
      <c r="O209" s="114"/>
      <c r="P209" s="114"/>
      <c r="Q209" s="112"/>
      <c r="R209" s="112"/>
      <c r="S209" s="112"/>
      <c r="T209" s="112"/>
      <c r="U209" s="59"/>
      <c r="V209" s="112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112"/>
    </row>
    <row r="210" spans="2:33" ht="12.75" customHeight="1" x14ac:dyDescent="0.2">
      <c r="B210" s="130"/>
      <c r="D210" s="118"/>
      <c r="E210" s="118"/>
      <c r="F210" s="123"/>
      <c r="G210" s="124"/>
      <c r="H210" s="124"/>
      <c r="I210" s="124"/>
      <c r="J210" s="125"/>
      <c r="K210" s="50"/>
      <c r="L210" s="113"/>
      <c r="M210" s="71"/>
      <c r="N210" s="71"/>
      <c r="O210" s="114"/>
      <c r="P210" s="114"/>
      <c r="Q210" s="112"/>
      <c r="R210" s="112"/>
      <c r="S210" s="112"/>
      <c r="T210" s="112"/>
      <c r="U210" s="59"/>
      <c r="V210" s="112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112"/>
    </row>
    <row r="211" spans="2:33" ht="12.75" customHeight="1" x14ac:dyDescent="0.2">
      <c r="B211" s="130"/>
      <c r="D211" s="118"/>
      <c r="E211" s="118"/>
      <c r="F211" s="123"/>
      <c r="G211" s="124"/>
      <c r="H211" s="124"/>
      <c r="I211" s="124"/>
      <c r="J211" s="125"/>
      <c r="K211" s="50"/>
      <c r="L211" s="113"/>
      <c r="M211" s="71"/>
      <c r="N211" s="71"/>
      <c r="O211" s="114"/>
      <c r="P211" s="114"/>
      <c r="Q211" s="112"/>
      <c r="R211" s="112"/>
      <c r="S211" s="112"/>
      <c r="T211" s="112"/>
      <c r="U211" s="59"/>
      <c r="V211" s="112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112"/>
    </row>
    <row r="212" spans="2:33" ht="12.75" customHeight="1" x14ac:dyDescent="0.2">
      <c r="B212" s="130"/>
      <c r="D212" s="118"/>
      <c r="E212" s="118"/>
      <c r="F212" s="123"/>
      <c r="G212" s="124"/>
      <c r="H212" s="124"/>
      <c r="I212" s="124"/>
      <c r="J212" s="125"/>
      <c r="K212" s="50"/>
      <c r="L212" s="113"/>
      <c r="M212" s="71"/>
      <c r="N212" s="71"/>
      <c r="O212" s="114"/>
      <c r="P212" s="114"/>
      <c r="Q212" s="112"/>
      <c r="R212" s="112"/>
      <c r="S212" s="112"/>
      <c r="T212" s="112"/>
      <c r="U212" s="59"/>
      <c r="V212" s="112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112"/>
    </row>
    <row r="213" spans="2:33" ht="12.75" customHeight="1" x14ac:dyDescent="0.2">
      <c r="B213" s="130"/>
      <c r="D213" s="118"/>
      <c r="E213" s="118"/>
      <c r="F213" s="123"/>
      <c r="G213" s="124"/>
      <c r="H213" s="124"/>
      <c r="I213" s="124"/>
      <c r="J213" s="125"/>
      <c r="K213" s="50"/>
      <c r="L213" s="113"/>
      <c r="M213" s="71"/>
      <c r="N213" s="71"/>
      <c r="O213" s="114"/>
      <c r="P213" s="114"/>
      <c r="Q213" s="112"/>
      <c r="R213" s="112"/>
      <c r="S213" s="112"/>
      <c r="T213" s="112"/>
      <c r="U213" s="59"/>
      <c r="V213" s="112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112"/>
    </row>
    <row r="214" spans="2:33" ht="12.75" customHeight="1" x14ac:dyDescent="0.2">
      <c r="B214" s="130"/>
      <c r="D214" s="118"/>
      <c r="E214" s="118"/>
      <c r="F214" s="123"/>
      <c r="G214" s="124"/>
      <c r="H214" s="124"/>
      <c r="I214" s="124"/>
      <c r="J214" s="125"/>
      <c r="K214" s="50"/>
      <c r="L214" s="113"/>
      <c r="M214" s="71"/>
      <c r="N214" s="71"/>
      <c r="O214" s="114"/>
      <c r="P214" s="114"/>
      <c r="Q214" s="112"/>
      <c r="R214" s="112"/>
      <c r="S214" s="112"/>
      <c r="T214" s="112"/>
      <c r="U214" s="59"/>
      <c r="V214" s="112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112"/>
    </row>
    <row r="215" spans="2:33" ht="12.75" customHeight="1" x14ac:dyDescent="0.2">
      <c r="B215" s="130"/>
      <c r="D215" s="118"/>
      <c r="E215" s="118"/>
      <c r="F215" s="123"/>
      <c r="G215" s="124"/>
      <c r="H215" s="124"/>
      <c r="I215" s="124"/>
      <c r="J215" s="125"/>
      <c r="K215" s="50"/>
      <c r="L215" s="113"/>
      <c r="M215" s="71"/>
      <c r="N215" s="71"/>
      <c r="O215" s="114"/>
      <c r="P215" s="114"/>
      <c r="Q215" s="112"/>
      <c r="R215" s="112"/>
      <c r="S215" s="112"/>
      <c r="T215" s="112"/>
      <c r="U215" s="59"/>
      <c r="V215" s="112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112"/>
    </row>
    <row r="216" spans="2:33" ht="12.75" customHeight="1" x14ac:dyDescent="0.2">
      <c r="B216" s="130"/>
      <c r="D216" s="118"/>
      <c r="E216" s="118"/>
      <c r="F216" s="123"/>
      <c r="G216" s="124"/>
      <c r="H216" s="124"/>
      <c r="I216" s="124"/>
      <c r="J216" s="125"/>
      <c r="K216" s="50"/>
      <c r="L216" s="113"/>
      <c r="M216" s="71"/>
      <c r="N216" s="71"/>
      <c r="O216" s="114"/>
      <c r="P216" s="114"/>
      <c r="Q216" s="112"/>
      <c r="R216" s="112"/>
      <c r="S216" s="112"/>
      <c r="T216" s="112"/>
      <c r="U216" s="59"/>
      <c r="V216" s="112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112"/>
    </row>
    <row r="217" spans="2:33" ht="12.75" customHeight="1" x14ac:dyDescent="0.2">
      <c r="B217" s="130"/>
      <c r="D217" s="118"/>
      <c r="E217" s="118"/>
      <c r="F217" s="123"/>
      <c r="G217" s="124"/>
      <c r="H217" s="124"/>
      <c r="I217" s="124"/>
      <c r="J217" s="125"/>
      <c r="K217" s="50"/>
      <c r="L217" s="113"/>
      <c r="M217" s="71"/>
      <c r="N217" s="71"/>
      <c r="O217" s="114"/>
      <c r="P217" s="114"/>
      <c r="Q217" s="112"/>
      <c r="R217" s="112"/>
      <c r="S217" s="112"/>
      <c r="T217" s="112"/>
      <c r="U217" s="59"/>
      <c r="V217" s="112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112"/>
    </row>
    <row r="218" spans="2:33" ht="12.75" customHeight="1" x14ac:dyDescent="0.2">
      <c r="B218" s="130"/>
      <c r="D218" s="118"/>
      <c r="E218" s="118"/>
      <c r="F218" s="123"/>
      <c r="G218" s="124"/>
      <c r="H218" s="124"/>
      <c r="I218" s="124"/>
      <c r="J218" s="125"/>
      <c r="K218" s="50"/>
      <c r="L218" s="113"/>
      <c r="M218" s="71"/>
      <c r="N218" s="71"/>
      <c r="O218" s="114"/>
      <c r="P218" s="114"/>
      <c r="Q218" s="112"/>
      <c r="R218" s="112"/>
      <c r="S218" s="112"/>
      <c r="T218" s="112"/>
      <c r="U218" s="59"/>
      <c r="V218" s="112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112"/>
    </row>
    <row r="219" spans="2:33" ht="12.75" customHeight="1" x14ac:dyDescent="0.2">
      <c r="B219" s="130"/>
      <c r="D219" s="118"/>
      <c r="E219" s="118"/>
      <c r="F219" s="123"/>
      <c r="G219" s="124"/>
      <c r="H219" s="124"/>
      <c r="I219" s="124"/>
      <c r="J219" s="125"/>
      <c r="K219" s="50"/>
      <c r="L219" s="113"/>
      <c r="M219" s="71"/>
      <c r="N219" s="71"/>
      <c r="O219" s="114"/>
      <c r="P219" s="114"/>
      <c r="Q219" s="112"/>
      <c r="R219" s="112"/>
      <c r="S219" s="112"/>
      <c r="T219" s="112"/>
      <c r="U219" s="59"/>
      <c r="V219" s="112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112"/>
    </row>
    <row r="220" spans="2:33" ht="12.75" customHeight="1" thickBot="1" x14ac:dyDescent="0.25">
      <c r="B220" s="131"/>
      <c r="D220" s="119"/>
      <c r="E220" s="119"/>
      <c r="F220" s="126"/>
      <c r="G220" s="127"/>
      <c r="H220" s="127"/>
      <c r="I220" s="127"/>
      <c r="J220" s="128"/>
      <c r="K220" s="48"/>
      <c r="L220" s="9" t="str">
        <f t="shared" ref="L220:AG220" si="25">IF(OR(TRIM(L205)=0,TRIM(L205)=""),"",IF(IFERROR(TRIM(INDEX(QryItemNamed,MATCH(TRIM(L205),ITEM,0),3)),"")="LS","",IFERROR(TRIM(INDEX(QryItemNamed,MATCH(TRIM(L205),ITEM,0),3)),"")))</f>
        <v/>
      </c>
      <c r="M220" s="72"/>
      <c r="N220" s="72"/>
      <c r="O220" s="10" t="str">
        <f t="shared" si="25"/>
        <v/>
      </c>
      <c r="P220" s="10" t="str">
        <f t="shared" si="25"/>
        <v/>
      </c>
      <c r="Q220" s="10" t="str">
        <f t="shared" si="25"/>
        <v/>
      </c>
      <c r="R220" s="10" t="str">
        <f t="shared" si="25"/>
        <v/>
      </c>
      <c r="S220" s="10" t="str">
        <f t="shared" si="25"/>
        <v/>
      </c>
      <c r="T220" s="10" t="str">
        <f t="shared" si="25"/>
        <v/>
      </c>
      <c r="U220" s="10"/>
      <c r="V220" s="10" t="str">
        <f t="shared" si="25"/>
        <v/>
      </c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 t="str">
        <f t="shared" si="25"/>
        <v/>
      </c>
    </row>
    <row r="221" spans="2:33" ht="12.75" customHeight="1" x14ac:dyDescent="0.2">
      <c r="B221" s="28"/>
      <c r="D221" s="11"/>
      <c r="E221" s="11"/>
      <c r="F221" s="12"/>
      <c r="G221" s="13"/>
      <c r="H221" s="11" t="s">
        <v>3</v>
      </c>
      <c r="I221" s="12"/>
      <c r="J221" s="14"/>
      <c r="K221" s="52"/>
      <c r="L221" s="13"/>
      <c r="M221" s="13"/>
      <c r="N221" s="13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</row>
    <row r="222" spans="2:33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53"/>
      <c r="L222" s="17"/>
      <c r="M222" s="17"/>
      <c r="N222" s="17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53"/>
      <c r="L223" s="17"/>
      <c r="M223" s="17"/>
      <c r="N223" s="17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53"/>
      <c r="L224" s="17"/>
      <c r="M224" s="17"/>
      <c r="N224" s="17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53"/>
      <c r="L225" s="17"/>
      <c r="M225" s="17"/>
      <c r="N225" s="17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53"/>
      <c r="L226" s="17"/>
      <c r="M226" s="17"/>
      <c r="N226" s="17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53"/>
      <c r="L227" s="17"/>
      <c r="M227" s="17"/>
      <c r="N227" s="17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53"/>
      <c r="L228" s="17"/>
      <c r="M228" s="17"/>
      <c r="N228" s="17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53"/>
      <c r="L229" s="17"/>
      <c r="M229" s="17"/>
      <c r="N229" s="17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53"/>
      <c r="L230" s="17"/>
      <c r="M230" s="17"/>
      <c r="N230" s="17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53"/>
      <c r="L231" s="17"/>
      <c r="M231" s="17"/>
      <c r="N231" s="17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53"/>
      <c r="L232" s="17"/>
      <c r="M232" s="17"/>
      <c r="N232" s="17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53"/>
      <c r="L233" s="17"/>
      <c r="M233" s="17"/>
      <c r="N233" s="1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53"/>
      <c r="L234" s="17"/>
      <c r="M234" s="17"/>
      <c r="N234" s="17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53"/>
      <c r="L235" s="17"/>
      <c r="M235" s="17"/>
      <c r="N235" s="17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53"/>
      <c r="L236" s="17"/>
      <c r="M236" s="17"/>
      <c r="N236" s="17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53"/>
      <c r="L237" s="17"/>
      <c r="M237" s="17"/>
      <c r="N237" s="17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53"/>
      <c r="L238" s="17"/>
      <c r="M238" s="17"/>
      <c r="N238" s="17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53"/>
      <c r="L239" s="17"/>
      <c r="M239" s="17"/>
      <c r="N239" s="17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53"/>
      <c r="L240" s="17"/>
      <c r="M240" s="17"/>
      <c r="N240" s="17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53"/>
      <c r="L241" s="17"/>
      <c r="M241" s="17"/>
      <c r="N241" s="17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53"/>
      <c r="L242" s="17"/>
      <c r="M242" s="17"/>
      <c r="N242" s="17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53"/>
      <c r="L243" s="17"/>
      <c r="M243" s="17"/>
      <c r="N243" s="17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53"/>
      <c r="L244" s="17"/>
      <c r="M244" s="17"/>
      <c r="N244" s="17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53"/>
      <c r="L245" s="17"/>
      <c r="M245" s="17"/>
      <c r="N245" s="17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53"/>
      <c r="L246" s="17"/>
      <c r="M246" s="17"/>
      <c r="N246" s="17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53"/>
      <c r="L247" s="17"/>
      <c r="M247" s="17"/>
      <c r="N247" s="17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2:33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53"/>
      <c r="L248" s="17"/>
      <c r="M248" s="17"/>
      <c r="N248" s="17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2:33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53"/>
      <c r="L249" s="17"/>
      <c r="M249" s="17"/>
      <c r="N249" s="17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2:33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53"/>
      <c r="L250" s="17"/>
      <c r="M250" s="17"/>
      <c r="N250" s="17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2:33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53"/>
      <c r="L251" s="17"/>
      <c r="M251" s="17"/>
      <c r="N251" s="17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2:33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53"/>
      <c r="L252" s="17"/>
      <c r="M252" s="17"/>
      <c r="N252" s="17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2:33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53"/>
      <c r="L253" s="17"/>
      <c r="M253" s="17"/>
      <c r="N253" s="17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2:33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53"/>
      <c r="L254" s="17"/>
      <c r="M254" s="17"/>
      <c r="N254" s="17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2:33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53"/>
      <c r="L255" s="17"/>
      <c r="M255" s="17"/>
      <c r="N255" s="17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2:33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53"/>
      <c r="L256" s="17"/>
      <c r="M256" s="17"/>
      <c r="N256" s="17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2:33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53"/>
      <c r="L257" s="17"/>
      <c r="M257" s="17"/>
      <c r="N257" s="17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2:33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53"/>
      <c r="L258" s="17"/>
      <c r="M258" s="17"/>
      <c r="N258" s="17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2:33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53"/>
      <c r="L259" s="17"/>
      <c r="M259" s="17"/>
      <c r="N259" s="17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2:33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53"/>
      <c r="L260" s="17"/>
      <c r="M260" s="17"/>
      <c r="N260" s="17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2:33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53"/>
      <c r="L261" s="17"/>
      <c r="M261" s="17"/>
      <c r="N261" s="17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2:33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53"/>
      <c r="L262" s="17"/>
      <c r="M262" s="17"/>
      <c r="N262" s="17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53"/>
      <c r="L263" s="17"/>
      <c r="M263" s="17"/>
      <c r="N263" s="17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53"/>
      <c r="L264" s="17"/>
      <c r="M264" s="17"/>
      <c r="N264" s="17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53"/>
      <c r="L265" s="17"/>
      <c r="M265" s="17"/>
      <c r="N265" s="17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53"/>
      <c r="L266" s="17"/>
      <c r="M266" s="17"/>
      <c r="N266" s="17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53"/>
      <c r="L267" s="17"/>
      <c r="M267" s="17"/>
      <c r="N267" s="17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53"/>
      <c r="L268" s="17"/>
      <c r="M268" s="17"/>
      <c r="N268" s="17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53"/>
      <c r="L269" s="17"/>
      <c r="M269" s="17"/>
      <c r="N269" s="17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53"/>
      <c r="L270" s="17"/>
      <c r="M270" s="17"/>
      <c r="N270" s="17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53"/>
      <c r="L271" s="17"/>
      <c r="M271" s="17"/>
      <c r="N271" s="17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53"/>
      <c r="L272" s="17"/>
      <c r="M272" s="17"/>
      <c r="N272" s="17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53"/>
      <c r="L273" s="17"/>
      <c r="M273" s="17"/>
      <c r="N273" s="17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29"/>
      <c r="D274" s="15"/>
      <c r="E274" s="15"/>
      <c r="F274" s="16"/>
      <c r="G274" s="17"/>
      <c r="H274" s="15"/>
      <c r="I274" s="16"/>
      <c r="J274" s="18"/>
      <c r="K274" s="53"/>
      <c r="L274" s="17"/>
      <c r="M274" s="17"/>
      <c r="N274" s="17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29"/>
      <c r="D275" s="15"/>
      <c r="E275" s="15"/>
      <c r="F275" s="16"/>
      <c r="G275" s="17"/>
      <c r="H275" s="15"/>
      <c r="I275" s="16"/>
      <c r="J275" s="18"/>
      <c r="K275" s="53"/>
      <c r="L275" s="17"/>
      <c r="M275" s="17"/>
      <c r="N275" s="17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29"/>
      <c r="D276" s="15"/>
      <c r="E276" s="15"/>
      <c r="F276" s="16"/>
      <c r="G276" s="17"/>
      <c r="H276" s="15"/>
      <c r="I276" s="16"/>
      <c r="J276" s="18"/>
      <c r="K276" s="53"/>
      <c r="L276" s="17"/>
      <c r="M276" s="17"/>
      <c r="N276" s="17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29"/>
      <c r="D277" s="15"/>
      <c r="E277" s="15"/>
      <c r="F277" s="16"/>
      <c r="G277" s="17"/>
      <c r="H277" s="15"/>
      <c r="I277" s="16"/>
      <c r="J277" s="18"/>
      <c r="K277" s="53"/>
      <c r="L277" s="17"/>
      <c r="M277" s="17"/>
      <c r="N277" s="17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29"/>
      <c r="D278" s="15"/>
      <c r="E278" s="15"/>
      <c r="F278" s="16"/>
      <c r="G278" s="17"/>
      <c r="H278" s="15"/>
      <c r="I278" s="16"/>
      <c r="J278" s="18"/>
      <c r="K278" s="53"/>
      <c r="L278" s="17"/>
      <c r="M278" s="17"/>
      <c r="N278" s="17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29"/>
      <c r="D279" s="15"/>
      <c r="E279" s="15"/>
      <c r="F279" s="16"/>
      <c r="G279" s="17"/>
      <c r="H279" s="15"/>
      <c r="I279" s="16"/>
      <c r="J279" s="18"/>
      <c r="K279" s="53"/>
      <c r="L279" s="17"/>
      <c r="M279" s="17"/>
      <c r="N279" s="17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2:33" ht="12.75" customHeight="1" thickBot="1" x14ac:dyDescent="0.25">
      <c r="B280" s="30"/>
      <c r="D280" s="15"/>
      <c r="E280" s="15"/>
      <c r="F280" s="16"/>
      <c r="G280" s="17"/>
      <c r="H280" s="15"/>
      <c r="I280" s="16"/>
      <c r="J280" s="18"/>
      <c r="K280" s="53"/>
      <c r="L280" s="17"/>
      <c r="M280" s="17"/>
      <c r="N280" s="1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5" t="s">
        <v>13</v>
      </c>
      <c r="D281" s="132" t="s">
        <v>4</v>
      </c>
      <c r="E281" s="133"/>
      <c r="F281" s="133"/>
      <c r="G281" s="133"/>
      <c r="H281" s="133"/>
      <c r="I281" s="133"/>
      <c r="J281" s="134"/>
      <c r="K281" s="49"/>
      <c r="L281" s="19" t="str">
        <f>IF(L205="","",IF(L220="",IF(SUM(COUNTIF(L221:L280,"LS")+COUNTIF(L221:L280,"LUMP"))&gt;0,"LS",""),IF(SUM(L221:L280)&gt;0,ROUNDUP(SUM(L221:L280),0),"")))</f>
        <v/>
      </c>
      <c r="M281" s="19"/>
      <c r="N281" s="19"/>
      <c r="O281" s="19" t="str">
        <f t="shared" ref="O281" si="26">IF(O205="","",IF(O220="",IF(SUM(COUNTIF(O221:O280,"LS")+COUNTIF(O221:O280,"LUMP"))&gt;0,"LS",""),IF(SUM(O221:O280)&gt;0,ROUNDUP(SUM(O221:O280),0),"")))</f>
        <v/>
      </c>
      <c r="P281" s="19" t="str">
        <f t="shared" ref="P281" si="27">IF(P205="","",IF(P220="",IF(SUM(COUNTIF(P221:P280,"LS")+COUNTIF(P221:P280,"LUMP"))&gt;0,"LS",""),IF(SUM(P221:P280)&gt;0,ROUNDUP(SUM(P221:P280),0),"")))</f>
        <v/>
      </c>
      <c r="Q281" s="19" t="str">
        <f t="shared" ref="Q281" si="28">IF(Q205="","",IF(Q220="",IF(SUM(COUNTIF(Q221:Q280,"LS")+COUNTIF(Q221:Q280,"LUMP"))&gt;0,"LS",""),IF(SUM(Q221:Q280)&gt;0,ROUNDUP(SUM(Q221:Q280),0),"")))</f>
        <v/>
      </c>
      <c r="R281" s="19" t="str">
        <f t="shared" ref="R281" si="29">IF(R205="","",IF(R220="",IF(SUM(COUNTIF(R221:R280,"LS")+COUNTIF(R221:R280,"LUMP"))&gt;0,"LS",""),IF(SUM(R221:R280)&gt;0,ROUNDUP(SUM(R221:R280),0),"")))</f>
        <v/>
      </c>
      <c r="S281" s="19" t="str">
        <f t="shared" ref="S281" si="30">IF(S205="","",IF(S220="",IF(SUM(COUNTIF(S221:S280,"LS")+COUNTIF(S221:S280,"LUMP"))&gt;0,"LS",""),IF(SUM(S221:S280)&gt;0,ROUNDUP(SUM(S221:S280),0),"")))</f>
        <v/>
      </c>
      <c r="T281" s="19" t="str">
        <f t="shared" ref="T281" si="31">IF(T205="","",IF(T220="",IF(SUM(COUNTIF(T221:T280,"LS")+COUNTIF(T221:T280,"LUMP"))&gt;0,"LS",""),IF(SUM(T221:T280)&gt;0,ROUNDUP(SUM(T221:T280),0),"")))</f>
        <v/>
      </c>
      <c r="U281" s="19"/>
      <c r="V281" s="19" t="str">
        <f t="shared" ref="V281" si="32">IF(V205="","",IF(V220="",IF(SUM(COUNTIF(V221:V280,"LS")+COUNTIF(V221:V280,"LUMP"))&gt;0,"LS",""),IF(SUM(V221:V280)&gt;0,ROUNDUP(SUM(V221:V280),0),"")))</f>
        <v/>
      </c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 t="str">
        <f t="shared" ref="AG281" si="33">IF(AG205="","",IF(AG220="",IF(SUM(COUNTIF(AG221:AG280,"LS")+COUNTIF(AG221:AG280,"LUMP"))&gt;0,"LS",""),IF(SUM(AG221:AG280)&gt;0,ROUNDUP(SUM(AG221:AG280),0),"")))</f>
        <v/>
      </c>
    </row>
  </sheetData>
  <mergeCells count="154">
    <mergeCell ref="F43:G43"/>
    <mergeCell ref="S51:S62"/>
    <mergeCell ref="F68:J68"/>
    <mergeCell ref="F69:J69"/>
    <mergeCell ref="F70:J70"/>
    <mergeCell ref="F71:J71"/>
    <mergeCell ref="L129:L140"/>
    <mergeCell ref="O129:O140"/>
    <mergeCell ref="P129:P140"/>
    <mergeCell ref="Q129:Q140"/>
    <mergeCell ref="R129:R140"/>
    <mergeCell ref="S129:S140"/>
    <mergeCell ref="I86:J86"/>
    <mergeCell ref="I87:J87"/>
    <mergeCell ref="I88:J88"/>
    <mergeCell ref="I89:J89"/>
    <mergeCell ref="I90:J90"/>
    <mergeCell ref="F75:J75"/>
    <mergeCell ref="F76:J76"/>
    <mergeCell ref="B10:B23"/>
    <mergeCell ref="B50:B63"/>
    <mergeCell ref="B128:B141"/>
    <mergeCell ref="F67:J67"/>
    <mergeCell ref="D47:AG47"/>
    <mergeCell ref="F77:J77"/>
    <mergeCell ref="F78:G78"/>
    <mergeCell ref="F86:G86"/>
    <mergeCell ref="F87:G87"/>
    <mergeCell ref="F88:G88"/>
    <mergeCell ref="F89:G89"/>
    <mergeCell ref="F90:G90"/>
    <mergeCell ref="F79:J79"/>
    <mergeCell ref="F80:J80"/>
    <mergeCell ref="F81:J81"/>
    <mergeCell ref="F82:J82"/>
    <mergeCell ref="F83:J83"/>
    <mergeCell ref="F84:J84"/>
    <mergeCell ref="F29:G29"/>
    <mergeCell ref="F30:G30"/>
    <mergeCell ref="F41:J41"/>
    <mergeCell ref="F42:J42"/>
    <mergeCell ref="F128:J141"/>
    <mergeCell ref="F36:G36"/>
    <mergeCell ref="B207:B220"/>
    <mergeCell ref="D281:J281"/>
    <mergeCell ref="D45:O45"/>
    <mergeCell ref="Q51:Q62"/>
    <mergeCell ref="R51:R62"/>
    <mergeCell ref="AG51:AG62"/>
    <mergeCell ref="F64:J64"/>
    <mergeCell ref="T51:T62"/>
    <mergeCell ref="V51:V62"/>
    <mergeCell ref="V208:V219"/>
    <mergeCell ref="D125:AG125"/>
    <mergeCell ref="D126:J126"/>
    <mergeCell ref="D127:J127"/>
    <mergeCell ref="T129:T140"/>
    <mergeCell ref="V129:V140"/>
    <mergeCell ref="D123:O123"/>
    <mergeCell ref="L50:L63"/>
    <mergeCell ref="O50:O63"/>
    <mergeCell ref="AG129:AG140"/>
    <mergeCell ref="D202:J202"/>
    <mergeCell ref="D204:AG204"/>
    <mergeCell ref="AG208:AG219"/>
    <mergeCell ref="F65:J65"/>
    <mergeCell ref="F66:J66"/>
    <mergeCell ref="Q208:Q219"/>
    <mergeCell ref="R208:R219"/>
    <mergeCell ref="S208:S219"/>
    <mergeCell ref="T208:T219"/>
    <mergeCell ref="L208:L219"/>
    <mergeCell ref="O208:O219"/>
    <mergeCell ref="F106:G106"/>
    <mergeCell ref="I106:J106"/>
    <mergeCell ref="P208:P219"/>
    <mergeCell ref="D206:J206"/>
    <mergeCell ref="D207:D220"/>
    <mergeCell ref="E207:E220"/>
    <mergeCell ref="F207:J220"/>
    <mergeCell ref="E128:E141"/>
    <mergeCell ref="D205:J205"/>
    <mergeCell ref="D128:D141"/>
    <mergeCell ref="D7:AG7"/>
    <mergeCell ref="D10:D23"/>
    <mergeCell ref="D8:J8"/>
    <mergeCell ref="D9:J9"/>
    <mergeCell ref="R11:R22"/>
    <mergeCell ref="S11:S22"/>
    <mergeCell ref="T11:T22"/>
    <mergeCell ref="V11:V22"/>
    <mergeCell ref="L10:L23"/>
    <mergeCell ref="O10:O23"/>
    <mergeCell ref="AG11:AG22"/>
    <mergeCell ref="P11:P22"/>
    <mergeCell ref="E10:E23"/>
    <mergeCell ref="F10:J23"/>
    <mergeCell ref="Q11:Q22"/>
    <mergeCell ref="AC11:AC22"/>
    <mergeCell ref="AD11:AD22"/>
    <mergeCell ref="AE11:AE22"/>
    <mergeCell ref="AF11:AF22"/>
    <mergeCell ref="X11:X22"/>
    <mergeCell ref="Y11:Y22"/>
    <mergeCell ref="Z11:Z22"/>
    <mergeCell ref="AA11:AA22"/>
    <mergeCell ref="N10:N23"/>
    <mergeCell ref="E50:E63"/>
    <mergeCell ref="F50:J63"/>
    <mergeCell ref="K10:K23"/>
    <mergeCell ref="M10:M23"/>
    <mergeCell ref="AB11:AB22"/>
    <mergeCell ref="U11:U22"/>
    <mergeCell ref="K50:K63"/>
    <mergeCell ref="F73:J73"/>
    <mergeCell ref="F74:J74"/>
    <mergeCell ref="W11:W22"/>
    <mergeCell ref="F72:J72"/>
    <mergeCell ref="D48:J48"/>
    <mergeCell ref="D49:J49"/>
    <mergeCell ref="D50:D63"/>
    <mergeCell ref="P51:P62"/>
    <mergeCell ref="F26:G26"/>
    <mergeCell ref="F27:G27"/>
    <mergeCell ref="F28:G28"/>
    <mergeCell ref="I43:J43"/>
    <mergeCell ref="F31:G31"/>
    <mergeCell ref="F32:G32"/>
    <mergeCell ref="F33:G33"/>
    <mergeCell ref="F34:G34"/>
    <mergeCell ref="F35:G35"/>
    <mergeCell ref="I35:J35"/>
    <mergeCell ref="I36:J36"/>
    <mergeCell ref="I37:J37"/>
    <mergeCell ref="I38:J38"/>
    <mergeCell ref="I39:J39"/>
    <mergeCell ref="I40:J40"/>
    <mergeCell ref="F24:G24"/>
    <mergeCell ref="I24:J24"/>
    <mergeCell ref="F25:G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25:J25"/>
    <mergeCell ref="F37:G37"/>
    <mergeCell ref="F38:G38"/>
    <mergeCell ref="F39:G39"/>
    <mergeCell ref="F40:G40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P24:AF4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2025-10-15T10:45:29Z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